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Silver)\B581\"/>
    </mc:Choice>
  </mc:AlternateContent>
  <xr:revisionPtr revIDLastSave="0" documentId="13_ncr:1_{791E99A1-AA53-4C77-B2D6-8197C77AA7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320" i="1"/>
  <c r="E320" i="1" s="1"/>
  <c r="C365" i="1"/>
  <c r="E365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<sst xmlns="http://schemas.openxmlformats.org/spreadsheetml/2006/main" count="33" uniqueCount="32">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</sst>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-8.5628689574250529</c:v>
                </c:pt>
                <c:pt idx="1">
                  <c:v>-8.3235698625476289</c:v>
                </c:pt>
                <c:pt idx="2">
                  <c:v>-30.084270767670205</c:v>
                </c:pt>
                <c:pt idx="3">
                  <c:v>-4.8449716727927807</c:v>
                </c:pt>
                <c:pt idx="4">
                  <c:v>-34.605672577914447</c:v>
                </c:pt>
                <c:pt idx="5">
                  <c:v>-42.366373483037023</c:v>
                </c:pt>
                <c:pt idx="6">
                  <c:v>-25.127074388160509</c:v>
                </c:pt>
                <c:pt idx="7">
                  <c:v>-25.887775293282175</c:v>
                </c:pt>
                <c:pt idx="8">
                  <c:v>-32.648476198404751</c:v>
                </c:pt>
                <c:pt idx="9">
                  <c:v>-2.4091771035273268</c:v>
                </c:pt>
                <c:pt idx="10">
                  <c:v>-9.1698780086499028</c:v>
                </c:pt>
                <c:pt idx="11">
                  <c:v>1.0694210862229738</c:v>
                </c:pt>
                <c:pt idx="12">
                  <c:v>-19.691279818899602</c:v>
                </c:pt>
                <c:pt idx="13">
                  <c:v>-13.451980724022178</c:v>
                </c:pt>
                <c:pt idx="14">
                  <c:v>-15.212681629144754</c:v>
                </c:pt>
                <c:pt idx="15">
                  <c:v>-3.9733825342673299</c:v>
                </c:pt>
                <c:pt idx="16">
                  <c:v>-19.734083439388996</c:v>
                </c:pt>
                <c:pt idx="17">
                  <c:v>-34.494784344511572</c:v>
                </c:pt>
                <c:pt idx="18">
                  <c:v>-28.255485249634148</c:v>
                </c:pt>
                <c:pt idx="19">
                  <c:v>-6.0161861547567241</c:v>
                </c:pt>
                <c:pt idx="20">
                  <c:v>-36.7768870598793</c:v>
                </c:pt>
                <c:pt idx="21">
                  <c:v>-30.537587965001876</c:v>
                </c:pt>
                <c:pt idx="22">
                  <c:v>-4.2982888701244519</c:v>
                </c:pt>
                <c:pt idx="23">
                  <c:v>-10.058989775247028</c:v>
                </c:pt>
                <c:pt idx="24">
                  <c:v>-35.819690680368694</c:v>
                </c:pt>
                <c:pt idx="25">
                  <c:v>-3.5803915854912702</c:v>
                </c:pt>
                <c:pt idx="26">
                  <c:v>-9.3410924906138462</c:v>
                </c:pt>
                <c:pt idx="27">
                  <c:v>-10.101793395736422</c:v>
                </c:pt>
                <c:pt idx="28">
                  <c:v>-5.862494300858998</c:v>
                </c:pt>
                <c:pt idx="29">
                  <c:v>-11.623195205981574</c:v>
                </c:pt>
                <c:pt idx="30">
                  <c:v>-22.38389611110415</c:v>
                </c:pt>
                <c:pt idx="31">
                  <c:v>-20.144597016225816</c:v>
                </c:pt>
                <c:pt idx="32">
                  <c:v>-0.90529792134839226</c:v>
                </c:pt>
                <c:pt idx="33">
                  <c:v>-8.6659988264755157</c:v>
                </c:pt>
                <c:pt idx="34">
                  <c:v>-13.426699731598092</c:v>
                </c:pt>
                <c:pt idx="35">
                  <c:v>14.812599363278423</c:v>
                </c:pt>
                <c:pt idx="36">
                  <c:v>-16.948101541843243</c:v>
                </c:pt>
                <c:pt idx="37">
                  <c:v>-24.708802446965819</c:v>
                </c:pt>
                <c:pt idx="38">
                  <c:v>-18.469503352088395</c:v>
                </c:pt>
                <c:pt idx="39">
                  <c:v>-26.230204257210971</c:v>
                </c:pt>
                <c:pt idx="40">
                  <c:v>1.0090948376664528</c:v>
                </c:pt>
                <c:pt idx="41">
                  <c:v>9.2483939325438769</c:v>
                </c:pt>
                <c:pt idx="42">
                  <c:v>-7.5123069725786991</c:v>
                </c:pt>
                <c:pt idx="43">
                  <c:v>-25.273007877700365</c:v>
                </c:pt>
                <c:pt idx="44">
                  <c:v>-18.033708782822941</c:v>
                </c:pt>
                <c:pt idx="45">
                  <c:v>-10.794409687945517</c:v>
                </c:pt>
                <c:pt idx="46">
                  <c:v>5.4448894069319067</c:v>
                </c:pt>
                <c:pt idx="47">
                  <c:v>0.68418850180933077</c:v>
                </c:pt>
                <c:pt idx="48">
                  <c:v>-6.0765124033132452</c:v>
                </c:pt>
                <c:pt idx="49">
                  <c:v>-9.8372133084358211</c:v>
                </c:pt>
                <c:pt idx="50">
                  <c:v>-3.597914213558397</c:v>
                </c:pt>
                <c:pt idx="51">
                  <c:v>4.6413848813199365</c:v>
                </c:pt>
                <c:pt idx="52">
                  <c:v>12.880683976197361</c:v>
                </c:pt>
                <c:pt idx="53">
                  <c:v>14.119983071074785</c:v>
                </c:pt>
                <c:pt idx="54">
                  <c:v>15.359282165952209</c:v>
                </c:pt>
                <c:pt idx="55">
                  <c:v>-3.4014187391749147</c:v>
                </c:pt>
                <c:pt idx="56">
                  <c:v>2.8378803557025094</c:v>
                </c:pt>
                <c:pt idx="57">
                  <c:v>6.0771794505799335</c:v>
                </c:pt>
                <c:pt idx="58">
                  <c:v>1.3164785454573575</c:v>
                </c:pt>
                <c:pt idx="59">
                  <c:v>14.555777640334782</c:v>
                </c:pt>
                <c:pt idx="60">
                  <c:v>-2.2049232647868848</c:v>
                </c:pt>
                <c:pt idx="61">
                  <c:v>7.0343758300896297</c:v>
                </c:pt>
                <c:pt idx="62">
                  <c:v>-13.726325075032946</c:v>
                </c:pt>
                <c:pt idx="63">
                  <c:v>-21.487025980154613</c:v>
                </c:pt>
                <c:pt idx="64">
                  <c:v>21.752273114722811</c:v>
                </c:pt>
                <c:pt idx="65">
                  <c:v>3.9915722096002355</c:v>
                </c:pt>
                <c:pt idx="66">
                  <c:v>-14.76912869552234</c:v>
                </c:pt>
                <c:pt idx="67">
                  <c:v>7.4701703993550836</c:v>
                </c:pt>
                <c:pt idx="68">
                  <c:v>-0.29053050576749229</c:v>
                </c:pt>
                <c:pt idx="69">
                  <c:v>8.9487685891099318</c:v>
                </c:pt>
                <c:pt idx="70">
                  <c:v>20.188067683988265</c:v>
                </c:pt>
                <c:pt idx="71">
                  <c:v>9.4273667788656894</c:v>
                </c:pt>
                <c:pt idx="72">
                  <c:v>-8.3333341262568865</c:v>
                </c:pt>
                <c:pt idx="73">
                  <c:v>4.9059649686205375</c:v>
                </c:pt>
                <c:pt idx="74">
                  <c:v>15.145264063497962</c:v>
                </c:pt>
                <c:pt idx="75">
                  <c:v>14.384563158375386</c:v>
                </c:pt>
                <c:pt idx="76">
                  <c:v>24.62386225325281</c:v>
                </c:pt>
                <c:pt idx="77">
                  <c:v>18.863161348125686</c:v>
                </c:pt>
                <c:pt idx="78">
                  <c:v>33.10246044300311</c:v>
                </c:pt>
                <c:pt idx="79">
                  <c:v>23.341759537880534</c:v>
                </c:pt>
                <c:pt idx="80">
                  <c:v>32.581058632758868</c:v>
                </c:pt>
                <c:pt idx="81">
                  <c:v>-1.1796422723646174</c:v>
                </c:pt>
                <c:pt idx="82">
                  <c:v>27.059656822513716</c:v>
                </c:pt>
                <c:pt idx="83">
                  <c:v>35.29895591739114</c:v>
                </c:pt>
                <c:pt idx="84">
                  <c:v>20.538255012268564</c:v>
                </c:pt>
                <c:pt idx="85">
                  <c:v>13.777554107145988</c:v>
                </c:pt>
                <c:pt idx="86">
                  <c:v>1.685320202341245E-2</c:v>
                </c:pt>
                <c:pt idx="87">
                  <c:v>43.256152296901746</c:v>
                </c:pt>
                <c:pt idx="88">
                  <c:v>20.495451391778261</c:v>
                </c:pt>
                <c:pt idx="89">
                  <c:v>59.734750486655685</c:v>
                </c:pt>
                <c:pt idx="90">
                  <c:v>43.974049581534018</c:v>
                </c:pt>
                <c:pt idx="91">
                  <c:v>52.213348676411442</c:v>
                </c:pt>
                <c:pt idx="92">
                  <c:v>51.452647771288866</c:v>
                </c:pt>
                <c:pt idx="93">
                  <c:v>69.69194686616629</c:v>
                </c:pt>
                <c:pt idx="94">
                  <c:v>44.931245961043714</c:v>
                </c:pt>
                <c:pt idx="95">
                  <c:v>76.170545055921139</c:v>
                </c:pt>
                <c:pt idx="96">
                  <c:v>54.409844150798563</c:v>
                </c:pt>
                <c:pt idx="97">
                  <c:v>83.649143245676896</c:v>
                </c:pt>
                <c:pt idx="98">
                  <c:v>80.88844234055432</c:v>
                </c:pt>
                <c:pt idx="99">
                  <c:v>74.127741435427197</c:v>
                </c:pt>
                <c:pt idx="100">
                  <c:v>93.367040530304621</c:v>
                </c:pt>
                <c:pt idx="101">
                  <c:v>82.606339625181135</c:v>
                </c:pt>
                <c:pt idx="102">
                  <c:v>85.845638720059469</c:v>
                </c:pt>
                <c:pt idx="103">
                  <c:v>134.08493781493689</c:v>
                </c:pt>
                <c:pt idx="104">
                  <c:v>93.324236909814317</c:v>
                </c:pt>
                <c:pt idx="105">
                  <c:v>87.563536004691741</c:v>
                </c:pt>
                <c:pt idx="106">
                  <c:v>107.80283509956917</c:v>
                </c:pt>
                <c:pt idx="107">
                  <c:v>72.042134194447499</c:v>
                </c:pt>
                <c:pt idx="108">
                  <c:v>114.28143328932401</c:v>
                </c:pt>
                <c:pt idx="109">
                  <c:v>146.52073238420235</c:v>
                </c:pt>
                <c:pt idx="110">
                  <c:v>100.76003147907977</c:v>
                </c:pt>
                <c:pt idx="111">
                  <c:v>113.9993305739572</c:v>
                </c:pt>
                <c:pt idx="112">
                  <c:v>102.23862966883462</c:v>
                </c:pt>
                <c:pt idx="113">
                  <c:v>136.47792876371204</c:v>
                </c:pt>
                <c:pt idx="114">
                  <c:v>119.71722785859038</c:v>
                </c:pt>
                <c:pt idx="115">
                  <c:v>135.95652695346689</c:v>
                </c:pt>
                <c:pt idx="116">
                  <c:v>132.19582604834432</c:v>
                </c:pt>
                <c:pt idx="117">
                  <c:v>139.43512514322265</c:v>
                </c:pt>
                <c:pt idx="118">
                  <c:v>124.67442423810007</c:v>
                </c:pt>
                <c:pt idx="119">
                  <c:v>143.9137233329775</c:v>
                </c:pt>
                <c:pt idx="120">
                  <c:v>162.15302242785492</c:v>
                </c:pt>
                <c:pt idx="121">
                  <c:v>158.3923215227278</c:v>
                </c:pt>
                <c:pt idx="122">
                  <c:v>115.63162061760522</c:v>
                </c:pt>
                <c:pt idx="123">
                  <c:v>142.87091971248265</c:v>
                </c:pt>
                <c:pt idx="124">
                  <c:v>169.11021880736007</c:v>
                </c:pt>
                <c:pt idx="125">
                  <c:v>161.34951790223749</c:v>
                </c:pt>
                <c:pt idx="126">
                  <c:v>155.58881699711583</c:v>
                </c:pt>
                <c:pt idx="127">
                  <c:v>171.82811609199325</c:v>
                </c:pt>
                <c:pt idx="128">
                  <c:v>164.06741518686977</c:v>
                </c:pt>
                <c:pt idx="129">
                  <c:v>193.3067142817481</c:v>
                </c:pt>
                <c:pt idx="130">
                  <c:v>141.54601337662552</c:v>
                </c:pt>
                <c:pt idx="131">
                  <c:v>206.78531247150295</c:v>
                </c:pt>
                <c:pt idx="132">
                  <c:v>194.02461156638037</c:v>
                </c:pt>
                <c:pt idx="133">
                  <c:v>229.2639106612578</c:v>
                </c:pt>
                <c:pt idx="134">
                  <c:v>294.50320975613613</c:v>
                </c:pt>
                <c:pt idx="135">
                  <c:v>244.74250885101264</c:v>
                </c:pt>
                <c:pt idx="136">
                  <c:v>243.98180794589098</c:v>
                </c:pt>
                <c:pt idx="137">
                  <c:v>288.2211070407684</c:v>
                </c:pt>
                <c:pt idx="138">
                  <c:v>281.46040613564583</c:v>
                </c:pt>
                <c:pt idx="139">
                  <c:v>290.69970523052325</c:v>
                </c:pt>
                <c:pt idx="140">
                  <c:v>311.93900432540067</c:v>
                </c:pt>
                <c:pt idx="141">
                  <c:v>314.1783034202781</c:v>
                </c:pt>
                <c:pt idx="142">
                  <c:v>301.41760251515552</c:v>
                </c:pt>
                <c:pt idx="143">
                  <c:v>340.6569016100284</c:v>
                </c:pt>
                <c:pt idx="144">
                  <c:v>343.89620070490582</c:v>
                </c:pt>
                <c:pt idx="145">
                  <c:v>402.13549979978325</c:v>
                </c:pt>
                <c:pt idx="146">
                  <c:v>349.37479889466158</c:v>
                </c:pt>
                <c:pt idx="147">
                  <c:v>442.614097989539</c:v>
                </c:pt>
                <c:pt idx="148">
                  <c:v>352.85339708441643</c:v>
                </c:pt>
                <c:pt idx="149">
                  <c:v>399.09269617929385</c:v>
                </c:pt>
                <c:pt idx="150">
                  <c:v>410.33199527417128</c:v>
                </c:pt>
                <c:pt idx="151">
                  <c:v>485.5712943690487</c:v>
                </c:pt>
                <c:pt idx="152">
                  <c:v>449.81059346392612</c:v>
                </c:pt>
                <c:pt idx="153">
                  <c:v>450.04989255880446</c:v>
                </c:pt>
                <c:pt idx="154">
                  <c:v>473.28919165368188</c:v>
                </c:pt>
                <c:pt idx="155">
                  <c:v>454.5284907485584</c:v>
                </c:pt>
                <c:pt idx="156">
                  <c:v>482.76778984343673</c:v>
                </c:pt>
                <c:pt idx="157">
                  <c:v>530.00708893831415</c:v>
                </c:pt>
                <c:pt idx="158">
                  <c:v>535.24638803319158</c:v>
                </c:pt>
                <c:pt idx="159">
                  <c:v>529.485687128069</c:v>
                </c:pt>
                <c:pt idx="160">
                  <c:v>521.72498622294643</c:v>
                </c:pt>
                <c:pt idx="161">
                  <c:v>581.96428531782385</c:v>
                </c:pt>
                <c:pt idx="162">
                  <c:v>553.20358441270128</c:v>
                </c:pt>
                <c:pt idx="163">
                  <c:v>599.44288350757961</c:v>
                </c:pt>
                <c:pt idx="164">
                  <c:v>647.68218260245703</c:v>
                </c:pt>
                <c:pt idx="165">
                  <c:v>651.92148169732991</c:v>
                </c:pt>
                <c:pt idx="166">
                  <c:v>588.16078079220733</c:v>
                </c:pt>
                <c:pt idx="167">
                  <c:v>646.40007988708476</c:v>
                </c:pt>
                <c:pt idx="168">
                  <c:v>715.63937898196218</c:v>
                </c:pt>
                <c:pt idx="169">
                  <c:v>708.87867807683961</c:v>
                </c:pt>
                <c:pt idx="170">
                  <c:v>713.11797717171703</c:v>
                </c:pt>
                <c:pt idx="171">
                  <c:v>726.35727626659445</c:v>
                </c:pt>
                <c:pt idx="172">
                  <c:v>717.59657536147188</c:v>
                </c:pt>
                <c:pt idx="173">
                  <c:v>797.83587445635021</c:v>
                </c:pt>
                <c:pt idx="174">
                  <c:v>808.07517355122764</c:v>
                </c:pt>
                <c:pt idx="175">
                  <c:v>758.31447264610506</c:v>
                </c:pt>
                <c:pt idx="176">
                  <c:v>794.55377174098248</c:v>
                </c:pt>
                <c:pt idx="177">
                  <c:v>831.79307083585991</c:v>
                </c:pt>
                <c:pt idx="178">
                  <c:v>798.03236993073733</c:v>
                </c:pt>
                <c:pt idx="179">
                  <c:v>847.27166902561476</c:v>
                </c:pt>
                <c:pt idx="180">
                  <c:v>926.51096812049309</c:v>
                </c:pt>
                <c:pt idx="181">
                  <c:v>894.7502672153696</c:v>
                </c:pt>
                <c:pt idx="182">
                  <c:v>952.98956631024703</c:v>
                </c:pt>
                <c:pt idx="183">
                  <c:v>870.22886540512536</c:v>
                </c:pt>
                <c:pt idx="184">
                  <c:v>929.46816450000279</c:v>
                </c:pt>
                <c:pt idx="185">
                  <c:v>954.70746359488021</c:v>
                </c:pt>
                <c:pt idx="186">
                  <c:v>947.94676268975763</c:v>
                </c:pt>
                <c:pt idx="187">
                  <c:v>981.18606178463051</c:v>
                </c:pt>
                <c:pt idx="188">
                  <c:v>899.42536087950793</c:v>
                </c:pt>
                <c:pt idx="189">
                  <c:v>940.66465997438536</c:v>
                </c:pt>
                <c:pt idx="190">
                  <c:v>832.90395906926278</c:v>
                </c:pt>
                <c:pt idx="191">
                  <c:v>796.14325816414021</c:v>
                </c:pt>
                <c:pt idx="192">
                  <c:v>849.38255725901854</c:v>
                </c:pt>
                <c:pt idx="193">
                  <c:v>846.62185635389596</c:v>
                </c:pt>
                <c:pt idx="194">
                  <c:v>816.86115544877339</c:v>
                </c:pt>
                <c:pt idx="195">
                  <c:v>833.10045454365081</c:v>
                </c:pt>
                <c:pt idx="196">
                  <c:v>824.33975363852824</c:v>
                </c:pt>
                <c:pt idx="197">
                  <c:v>757.57905273340566</c:v>
                </c:pt>
                <c:pt idx="198">
                  <c:v>812.81835182828308</c:v>
                </c:pt>
                <c:pt idx="199">
                  <c:v>814.05765092316051</c:v>
                </c:pt>
                <c:pt idx="200">
                  <c:v>617.29695001803884</c:v>
                </c:pt>
                <c:pt idx="201">
                  <c:v>615.53624911291536</c:v>
                </c:pt>
                <c:pt idx="202">
                  <c:v>597.77554820779369</c:v>
                </c:pt>
                <c:pt idx="203">
                  <c:v>569.01484730267111</c:v>
                </c:pt>
                <c:pt idx="204">
                  <c:v>599.25414639754854</c:v>
                </c:pt>
                <c:pt idx="205">
                  <c:v>575.49344549242596</c:v>
                </c:pt>
                <c:pt idx="206">
                  <c:v>478.73274458730339</c:v>
                </c:pt>
                <c:pt idx="207">
                  <c:v>473.97204368218172</c:v>
                </c:pt>
                <c:pt idx="208">
                  <c:v>394.21134277705823</c:v>
                </c:pt>
                <c:pt idx="209">
                  <c:v>365.45064187193202</c:v>
                </c:pt>
                <c:pt idx="210">
                  <c:v>304.68994096680854</c:v>
                </c:pt>
                <c:pt idx="211">
                  <c:v>357.92924006168596</c:v>
                </c:pt>
                <c:pt idx="212">
                  <c:v>271.16853915656429</c:v>
                </c:pt>
                <c:pt idx="213">
                  <c:v>175.40783825144172</c:v>
                </c:pt>
                <c:pt idx="214">
                  <c:v>220.64713734631914</c:v>
                </c:pt>
                <c:pt idx="215">
                  <c:v>194.88643644119657</c:v>
                </c:pt>
                <c:pt idx="216">
                  <c:v>176.12573553607399</c:v>
                </c:pt>
                <c:pt idx="217">
                  <c:v>165.36503463095141</c:v>
                </c:pt>
                <c:pt idx="218">
                  <c:v>165.60433372582884</c:v>
                </c:pt>
                <c:pt idx="219">
                  <c:v>158.84363282070717</c:v>
                </c:pt>
                <c:pt idx="220">
                  <c:v>149.0829319155846</c:v>
                </c:pt>
                <c:pt idx="221">
                  <c:v>132.32223101046202</c:v>
                </c:pt>
                <c:pt idx="222">
                  <c:v>108.56153010533944</c:v>
                </c:pt>
                <c:pt idx="223">
                  <c:v>85.800829200216867</c:v>
                </c:pt>
                <c:pt idx="224">
                  <c:v>87.040128295094291</c:v>
                </c:pt>
                <c:pt idx="225">
                  <c:v>87.279427389971715</c:v>
                </c:pt>
                <c:pt idx="226">
                  <c:v>82.51872648484914</c:v>
                </c:pt>
                <c:pt idx="227">
                  <c:v>89.758025579727473</c:v>
                </c:pt>
                <c:pt idx="228">
                  <c:v>68.997324674603988</c:v>
                </c:pt>
                <c:pt idx="229">
                  <c:v>39.236623769482321</c:v>
                </c:pt>
                <c:pt idx="230">
                  <c:v>53.475922864359745</c:v>
                </c:pt>
                <c:pt idx="231">
                  <c:v>24.715221959232622</c:v>
                </c:pt>
                <c:pt idx="232">
                  <c:v>53.954521054110046</c:v>
                </c:pt>
                <c:pt idx="233">
                  <c:v>26.19382014898747</c:v>
                </c:pt>
                <c:pt idx="234">
                  <c:v>21.433119243864894</c:v>
                </c:pt>
                <c:pt idx="235">
                  <c:v>35.672418338742318</c:v>
                </c:pt>
                <c:pt idx="236">
                  <c:v>30.911717433620652</c:v>
                </c:pt>
                <c:pt idx="237">
                  <c:v>43.151016528497166</c:v>
                </c:pt>
                <c:pt idx="238">
                  <c:v>28.39031562337459</c:v>
                </c:pt>
                <c:pt idx="239">
                  <c:v>22.629614718252924</c:v>
                </c:pt>
                <c:pt idx="240">
                  <c:v>26.868913813130348</c:v>
                </c:pt>
                <c:pt idx="241">
                  <c:v>24.108212908007772</c:v>
                </c:pt>
                <c:pt idx="242">
                  <c:v>-2.6524879971148039</c:v>
                </c:pt>
                <c:pt idx="243">
                  <c:v>13.58681109776262</c:v>
                </c:pt>
                <c:pt idx="244">
                  <c:v>-1.1738898073599557</c:v>
                </c:pt>
                <c:pt idx="245">
                  <c:v>2.0654092875174683</c:v>
                </c:pt>
                <c:pt idx="246">
                  <c:v>15.304708382395802</c:v>
                </c:pt>
                <c:pt idx="247">
                  <c:v>13.544007477273226</c:v>
                </c:pt>
                <c:pt idx="248">
                  <c:v>17.783306572149741</c:v>
                </c:pt>
                <c:pt idx="249">
                  <c:v>27.022605667028074</c:v>
                </c:pt>
                <c:pt idx="250">
                  <c:v>31.261904761905498</c:v>
                </c:pt>
                <c:pt idx="251">
                  <c:v>10.501203856782922</c:v>
                </c:pt>
                <c:pt idx="252">
                  <c:v>7.7405029516603463</c:v>
                </c:pt>
                <c:pt idx="253">
                  <c:v>18.979802046533223</c:v>
                </c:pt>
                <c:pt idx="254">
                  <c:v>25.219101141410647</c:v>
                </c:pt>
                <c:pt idx="255">
                  <c:v>16.458400236288071</c:v>
                </c:pt>
                <c:pt idx="256">
                  <c:v>34.697699331166405</c:v>
                </c:pt>
                <c:pt idx="257">
                  <c:v>10.936998426042919</c:v>
                </c:pt>
                <c:pt idx="258">
                  <c:v>42.176297520921253</c:v>
                </c:pt>
                <c:pt idx="259">
                  <c:v>37.415596615798677</c:v>
                </c:pt>
                <c:pt idx="260">
                  <c:v>27.654895710676101</c:v>
                </c:pt>
                <c:pt idx="261">
                  <c:v>42.894194805553525</c:v>
                </c:pt>
                <c:pt idx="262">
                  <c:v>26.133493900430949</c:v>
                </c:pt>
                <c:pt idx="263">
                  <c:v>31.372792995308373</c:v>
                </c:pt>
                <c:pt idx="264">
                  <c:v>10.612092090185797</c:v>
                </c:pt>
                <c:pt idx="265">
                  <c:v>30.851391185063221</c:v>
                </c:pt>
                <c:pt idx="266">
                  <c:v>51.090690279941555</c:v>
                </c:pt>
                <c:pt idx="267">
                  <c:v>37.329989374818979</c:v>
                </c:pt>
                <c:pt idx="268">
                  <c:v>23.569288469696403</c:v>
                </c:pt>
                <c:pt idx="269">
                  <c:v>41.808587564573827</c:v>
                </c:pt>
                <c:pt idx="270">
                  <c:v>61.047886659451251</c:v>
                </c:pt>
                <c:pt idx="271">
                  <c:v>53.287185754328675</c:v>
                </c:pt>
                <c:pt idx="272">
                  <c:v>68.526484849206099</c:v>
                </c:pt>
                <c:pt idx="273">
                  <c:v>47.765783944084433</c:v>
                </c:pt>
                <c:pt idx="274">
                  <c:v>57.005083038961857</c:v>
                </c:pt>
                <c:pt idx="275">
                  <c:v>45.244382133834733</c:v>
                </c:pt>
                <c:pt idx="276">
                  <c:v>66.483681228712157</c:v>
                </c:pt>
                <c:pt idx="277">
                  <c:v>59.722980323588672</c:v>
                </c:pt>
                <c:pt idx="278">
                  <c:v>58.962279418467006</c:v>
                </c:pt>
                <c:pt idx="279">
                  <c:v>83.20157851334443</c:v>
                </c:pt>
                <c:pt idx="280">
                  <c:v>84.440877608221854</c:v>
                </c:pt>
                <c:pt idx="281">
                  <c:v>70.680176703099278</c:v>
                </c:pt>
                <c:pt idx="282">
                  <c:v>66.919475797976702</c:v>
                </c:pt>
                <c:pt idx="283">
                  <c:v>83.158774892854126</c:v>
                </c:pt>
                <c:pt idx="284">
                  <c:v>66.39807398773155</c:v>
                </c:pt>
                <c:pt idx="285">
                  <c:v>72.637373082609884</c:v>
                </c:pt>
                <c:pt idx="286">
                  <c:v>91.876672177487308</c:v>
                </c:pt>
                <c:pt idx="287">
                  <c:v>55.115971272364732</c:v>
                </c:pt>
                <c:pt idx="288">
                  <c:v>42.355270367242156</c:v>
                </c:pt>
                <c:pt idx="289">
                  <c:v>51.59456946211958</c:v>
                </c:pt>
                <c:pt idx="290">
                  <c:v>48.833868556997004</c:v>
                </c:pt>
                <c:pt idx="291">
                  <c:v>48.073167651874428</c:v>
                </c:pt>
                <c:pt idx="292">
                  <c:v>55.312466746751852</c:v>
                </c:pt>
                <c:pt idx="293">
                  <c:v>54.551765841630186</c:v>
                </c:pt>
                <c:pt idx="294">
                  <c:v>44.79106493650761</c:v>
                </c:pt>
                <c:pt idx="295">
                  <c:v>33.030364031385034</c:v>
                </c:pt>
                <c:pt idx="296">
                  <c:v>46.269663126262458</c:v>
                </c:pt>
                <c:pt idx="297">
                  <c:v>30.508962221135334</c:v>
                </c:pt>
                <c:pt idx="298">
                  <c:v>40.748261316012758</c:v>
                </c:pt>
                <c:pt idx="299">
                  <c:v>34.987560410890183</c:v>
                </c:pt>
                <c:pt idx="300">
                  <c:v>36.226859505767607</c:v>
                </c:pt>
                <c:pt idx="301">
                  <c:v>18.466158600645031</c:v>
                </c:pt>
                <c:pt idx="302">
                  <c:v>46.705457695523364</c:v>
                </c:pt>
                <c:pt idx="303">
                  <c:v>46.944756790399879</c:v>
                </c:pt>
                <c:pt idx="304">
                  <c:v>37.184055885277303</c:v>
                </c:pt>
                <c:pt idx="305">
                  <c:v>19.423354980155636</c:v>
                </c:pt>
                <c:pt idx="306">
                  <c:v>32.662654075033061</c:v>
                </c:pt>
                <c:pt idx="307">
                  <c:v>34.901953169910485</c:v>
                </c:pt>
                <c:pt idx="308">
                  <c:v>37.141252264787909</c:v>
                </c:pt>
                <c:pt idx="309">
                  <c:v>16.380551359665333</c:v>
                </c:pt>
                <c:pt idx="310">
                  <c:v>25.619850454542757</c:v>
                </c:pt>
                <c:pt idx="311">
                  <c:v>3.8591495494201808</c:v>
                </c:pt>
                <c:pt idx="312">
                  <c:v>25.098448644298514</c:v>
                </c:pt>
                <c:pt idx="313">
                  <c:v>10.337747739175938</c:v>
                </c:pt>
                <c:pt idx="314">
                  <c:v>-7.4229531659466375</c:v>
                </c:pt>
                <c:pt idx="315">
                  <c:v>41.816345928930787</c:v>
                </c:pt>
                <c:pt idx="316">
                  <c:v>35.055645023808211</c:v>
                </c:pt>
                <c:pt idx="317">
                  <c:v>45.294944118685635</c:v>
                </c:pt>
                <c:pt idx="318">
                  <c:v>35.534243213563059</c:v>
                </c:pt>
                <c:pt idx="319">
                  <c:v>6.7735423084359354</c:v>
                </c:pt>
                <c:pt idx="320">
                  <c:v>20.012841403313359</c:v>
                </c:pt>
                <c:pt idx="321">
                  <c:v>16.252140498190784</c:v>
                </c:pt>
                <c:pt idx="322">
                  <c:v>32.491439593069117</c:v>
                </c:pt>
                <c:pt idx="323">
                  <c:v>28.730738687945632</c:v>
                </c:pt>
                <c:pt idx="324">
                  <c:v>38.970037782823965</c:v>
                </c:pt>
                <c:pt idx="325">
                  <c:v>26.209336877701389</c:v>
                </c:pt>
                <c:pt idx="326">
                  <c:v>17.448635972578813</c:v>
                </c:pt>
                <c:pt idx="327">
                  <c:v>40.687935067456237</c:v>
                </c:pt>
                <c:pt idx="328">
                  <c:v>36.927234162333662</c:v>
                </c:pt>
                <c:pt idx="329">
                  <c:v>27.166533257211995</c:v>
                </c:pt>
                <c:pt idx="330">
                  <c:v>42.40583235208851</c:v>
                </c:pt>
                <c:pt idx="331">
                  <c:v>30.645131446965934</c:v>
                </c:pt>
                <c:pt idx="332">
                  <c:v>41.884430541844267</c:v>
                </c:pt>
                <c:pt idx="333">
                  <c:v>45.123729636721691</c:v>
                </c:pt>
                <c:pt idx="334">
                  <c:v>30.363028731599115</c:v>
                </c:pt>
                <c:pt idx="335">
                  <c:v>18.602327826476539</c:v>
                </c:pt>
                <c:pt idx="336">
                  <c:v>50.841626921353964</c:v>
                </c:pt>
                <c:pt idx="337">
                  <c:v>58.080926016231388</c:v>
                </c:pt>
                <c:pt idx="338">
                  <c:v>62.320225111108812</c:v>
                </c:pt>
                <c:pt idx="339">
                  <c:v>73.559524205987145</c:v>
                </c:pt>
                <c:pt idx="340">
                  <c:v>46.798823300864569</c:v>
                </c:pt>
                <c:pt idx="341">
                  <c:v>65.038122395737446</c:v>
                </c:pt>
                <c:pt idx="342">
                  <c:v>57.27742149061487</c:v>
                </c:pt>
                <c:pt idx="343">
                  <c:v>36.516720585491385</c:v>
                </c:pt>
                <c:pt idx="344">
                  <c:v>68.756019680369718</c:v>
                </c:pt>
                <c:pt idx="345">
                  <c:v>57.995318775247142</c:v>
                </c:pt>
                <c:pt idx="346">
                  <c:v>74.234617870124566</c:v>
                </c:pt>
                <c:pt idx="347">
                  <c:v>70.47391696500199</c:v>
                </c:pt>
                <c:pt idx="348">
                  <c:v>50.713216059879414</c:v>
                </c:pt>
                <c:pt idx="349">
                  <c:v>115.95251515475775</c:v>
                </c:pt>
                <c:pt idx="350">
                  <c:v>70.191814249634263</c:v>
                </c:pt>
                <c:pt idx="351">
                  <c:v>87.431113344512596</c:v>
                </c:pt>
                <c:pt idx="352">
                  <c:v>81.67041243939002</c:v>
                </c:pt>
                <c:pt idx="353">
                  <c:v>89.909711534267444</c:v>
                </c:pt>
                <c:pt idx="354">
                  <c:v>87.149010629144868</c:v>
                </c:pt>
                <c:pt idx="355">
                  <c:v>98.388309724022292</c:v>
                </c:pt>
                <c:pt idx="356">
                  <c:v>75.627608818900626</c:v>
                </c:pt>
                <c:pt idx="357">
                  <c:v>66.86690791377714</c:v>
                </c:pt>
                <c:pt idx="358">
                  <c:v>70.106207008654565</c:v>
                </c:pt>
                <c:pt idx="359">
                  <c:v>94.345506103532898</c:v>
                </c:pt>
                <c:pt idx="360">
                  <c:v>96.584805198410322</c:v>
                </c:pt>
                <c:pt idx="361">
                  <c:v>95.824104293287746</c:v>
                </c:pt>
                <c:pt idx="362">
                  <c:v>74.06340338816517</c:v>
                </c:pt>
                <c:pt idx="363">
                  <c:v>69.302702483038047</c:v>
                </c:pt>
                <c:pt idx="364">
                  <c:v>78.542001577915471</c:v>
                </c:pt>
                <c:pt idx="365">
                  <c:v>80.781300672792895</c:v>
                </c:pt>
                <c:pt idx="366">
                  <c:v>88.020599767670319</c:v>
                </c:pt>
                <c:pt idx="367">
                  <c:v>90.259898862547743</c:v>
                </c:pt>
                <c:pt idx="368">
                  <c:v>74.499197957426077</c:v>
                </c:pt>
                <c:pt idx="369">
                  <c:v>74.738497052303501</c:v>
                </c:pt>
                <c:pt idx="370">
                  <c:v>66.977796147180015</c:v>
                </c:pt>
                <c:pt idx="371">
                  <c:v>56.217095242058349</c:v>
                </c:pt>
                <c:pt idx="372">
                  <c:v>69.456394336935773</c:v>
                </c:pt>
                <c:pt idx="373">
                  <c:v>51.695693431813197</c:v>
                </c:pt>
                <c:pt idx="374">
                  <c:v>52.934992526690621</c:v>
                </c:pt>
                <c:pt idx="375">
                  <c:v>62.174291621568045</c:v>
                </c:pt>
                <c:pt idx="376">
                  <c:v>79.413590716446379</c:v>
                </c:pt>
                <c:pt idx="377">
                  <c:v>73.652889811322893</c:v>
                </c:pt>
                <c:pt idx="378">
                  <c:v>57.892188906201227</c:v>
                </c:pt>
                <c:pt idx="379">
                  <c:v>64.131488001078651</c:v>
                </c:pt>
                <c:pt idx="380">
                  <c:v>66.370787095956075</c:v>
                </c:pt>
                <c:pt idx="381">
                  <c:v>40.610086190833499</c:v>
                </c:pt>
                <c:pt idx="382">
                  <c:v>90.849385285710923</c:v>
                </c:pt>
                <c:pt idx="383">
                  <c:v>46.088684380588347</c:v>
                </c:pt>
                <c:pt idx="384">
                  <c:v>56.327983475465771</c:v>
                </c:pt>
                <c:pt idx="385">
                  <c:v>50.567282570338648</c:v>
                </c:pt>
                <c:pt idx="386">
                  <c:v>57.806581665216072</c:v>
                </c:pt>
                <c:pt idx="387">
                  <c:v>71.045880760093496</c:v>
                </c:pt>
                <c:pt idx="388">
                  <c:v>38.28517985497183</c:v>
                </c:pt>
                <c:pt idx="389">
                  <c:v>55.524478949849254</c:v>
                </c:pt>
                <c:pt idx="390">
                  <c:v>58.763778044726678</c:v>
                </c:pt>
                <c:pt idx="391">
                  <c:v>56.003077139604102</c:v>
                </c:pt>
                <c:pt idx="392">
                  <c:v>61.242376234481526</c:v>
                </c:pt>
                <c:pt idx="393">
                  <c:v>33.48167532935895</c:v>
                </c:pt>
                <c:pt idx="394">
                  <c:v>29.720974424236374</c:v>
                </c:pt>
                <c:pt idx="395">
                  <c:v>44.960273519114708</c:v>
                </c:pt>
                <c:pt idx="396">
                  <c:v>26.199572613992132</c:v>
                </c:pt>
                <c:pt idx="397">
                  <c:v>31.438871708868646</c:v>
                </c:pt>
                <c:pt idx="398">
                  <c:v>49.67817080374698</c:v>
                </c:pt>
                <c:pt idx="399">
                  <c:v>32.917469898624404</c:v>
                </c:pt>
                <c:pt idx="400">
                  <c:v>34.156768993501828</c:v>
                </c:pt>
                <c:pt idx="401">
                  <c:v>48.396068088379252</c:v>
                </c:pt>
                <c:pt idx="402">
                  <c:v>25.635367183256676</c:v>
                </c:pt>
                <c:pt idx="403">
                  <c:v>28.8746662781341</c:v>
                </c:pt>
                <c:pt idx="404">
                  <c:v>37.113965373011524</c:v>
                </c:pt>
                <c:pt idx="405">
                  <c:v>50.353264467889858</c:v>
                </c:pt>
                <c:pt idx="406">
                  <c:v>18.592563562767282</c:v>
                </c:pt>
                <c:pt idx="407">
                  <c:v>25.831862657640158</c:v>
                </c:pt>
                <c:pt idx="408">
                  <c:v>30.071161752517582</c:v>
                </c:pt>
                <c:pt idx="409">
                  <c:v>12.310460847395007</c:v>
                </c:pt>
                <c:pt idx="410">
                  <c:v>14.549759942272431</c:v>
                </c:pt>
                <c:pt idx="411">
                  <c:v>24.789059037149855</c:v>
                </c:pt>
                <c:pt idx="412">
                  <c:v>13.028358132027279</c:v>
                </c:pt>
                <c:pt idx="413">
                  <c:v>6.2676572269047028</c:v>
                </c:pt>
                <c:pt idx="414">
                  <c:v>13.506956321782127</c:v>
                </c:pt>
                <c:pt idx="415">
                  <c:v>-0.25374458333953953</c:v>
                </c:pt>
                <c:pt idx="416">
                  <c:v>17.985554511537885</c:v>
                </c:pt>
                <c:pt idx="417">
                  <c:v>5.2248536064153086</c:v>
                </c:pt>
                <c:pt idx="418">
                  <c:v>-5.5358472987072673</c:v>
                </c:pt>
                <c:pt idx="419">
                  <c:v>10.703451796170157</c:v>
                </c:pt>
                <c:pt idx="420">
                  <c:v>5.9427508910475808</c:v>
                </c:pt>
                <c:pt idx="421">
                  <c:v>6.1820499859250049</c:v>
                </c:pt>
                <c:pt idx="422">
                  <c:v>-14.578650919196662</c:v>
                </c:pt>
                <c:pt idx="423">
                  <c:v>-4.3393518243192375</c:v>
                </c:pt>
                <c:pt idx="424">
                  <c:v>0.89994727055727708</c:v>
                </c:pt>
                <c:pt idx="425">
                  <c:v>-9.8607536345643894</c:v>
                </c:pt>
                <c:pt idx="426">
                  <c:v>-2.6214545396869653</c:v>
                </c:pt>
                <c:pt idx="427">
                  <c:v>0.61784455519045878</c:v>
                </c:pt>
                <c:pt idx="428">
                  <c:v>2.8571436500678828</c:v>
                </c:pt>
                <c:pt idx="429">
                  <c:v>-5.9035572550592406</c:v>
                </c:pt>
                <c:pt idx="430">
                  <c:v>-7.6642581601818165</c:v>
                </c:pt>
                <c:pt idx="431">
                  <c:v>-1.4249590653043924</c:v>
                </c:pt>
                <c:pt idx="432">
                  <c:v>0.81434002957303164</c:v>
                </c:pt>
                <c:pt idx="433">
                  <c:v>5.0536391244504557</c:v>
                </c:pt>
                <c:pt idx="434">
                  <c:v>14.292938219328789</c:v>
                </c:pt>
                <c:pt idx="435">
                  <c:v>0.53223731420621334</c:v>
                </c:pt>
                <c:pt idx="436">
                  <c:v>-7.2284635909163626</c:v>
                </c:pt>
                <c:pt idx="437">
                  <c:v>-20.989164496038939</c:v>
                </c:pt>
                <c:pt idx="438">
                  <c:v>-6.7498654011615145</c:v>
                </c:pt>
                <c:pt idx="439">
                  <c:v>2.4894336937159096</c:v>
                </c:pt>
                <c:pt idx="440">
                  <c:v>-0.27126721140666632</c:v>
                </c:pt>
                <c:pt idx="441">
                  <c:v>1.9680318834707577</c:v>
                </c:pt>
                <c:pt idx="442">
                  <c:v>-6.7926690216509087</c:v>
                </c:pt>
                <c:pt idx="443">
                  <c:v>5.4466300732265154</c:v>
                </c:pt>
                <c:pt idx="444">
                  <c:v>11.685929168103939</c:v>
                </c:pt>
                <c:pt idx="445">
                  <c:v>-8.0747717370186365</c:v>
                </c:pt>
                <c:pt idx="446">
                  <c:v>4.1645273578587876</c:v>
                </c:pt>
                <c:pt idx="447">
                  <c:v>-16.596173547263788</c:v>
                </c:pt>
                <c:pt idx="448">
                  <c:v>0.64312554761363572</c:v>
                </c:pt>
                <c:pt idx="449">
                  <c:v>11.882424642491969</c:v>
                </c:pt>
                <c:pt idx="450">
                  <c:v>0.12172373736848385</c:v>
                </c:pt>
                <c:pt idx="451">
                  <c:v>0.36102283224226994</c:v>
                </c:pt>
                <c:pt idx="452">
                  <c:v>1.6003219271187845</c:v>
                </c:pt>
                <c:pt idx="453">
                  <c:v>-9.1603789780037914</c:v>
                </c:pt>
                <c:pt idx="454">
                  <c:v>-2.9210798831254579</c:v>
                </c:pt>
                <c:pt idx="455">
                  <c:v>2.3182192117519662</c:v>
                </c:pt>
                <c:pt idx="456">
                  <c:v>7.5575183066293903</c:v>
                </c:pt>
                <c:pt idx="457">
                  <c:v>-0.20318259849318565</c:v>
                </c:pt>
                <c:pt idx="458">
                  <c:v>-12.963883503615762</c:v>
                </c:pt>
                <c:pt idx="459">
                  <c:v>8.2754155912616625</c:v>
                </c:pt>
                <c:pt idx="460">
                  <c:v>-0.48528531386091345</c:v>
                </c:pt>
                <c:pt idx="461">
                  <c:v>12.75401378101742</c:v>
                </c:pt>
                <c:pt idx="462">
                  <c:v>4.9933128758948442</c:v>
                </c:pt>
                <c:pt idx="463">
                  <c:v>12.232611970772268</c:v>
                </c:pt>
                <c:pt idx="464">
                  <c:v>-9.5280889343503077</c:v>
                </c:pt>
                <c:pt idx="465">
                  <c:v>-1.2887898394728836</c:v>
                </c:pt>
                <c:pt idx="466">
                  <c:v>6.9505092554045405</c:v>
                </c:pt>
                <c:pt idx="467">
                  <c:v>4.1898083502819645</c:v>
                </c:pt>
                <c:pt idx="468">
                  <c:v>-6.5708925548406114</c:v>
                </c:pt>
                <c:pt idx="469">
                  <c:v>-1.3315934599622778</c:v>
                </c:pt>
                <c:pt idx="470">
                  <c:v>0.90770563491423673</c:v>
                </c:pt>
                <c:pt idx="471">
                  <c:v>4.1470047297925703</c:v>
                </c:pt>
                <c:pt idx="472">
                  <c:v>7.3863038246699944</c:v>
                </c:pt>
                <c:pt idx="473">
                  <c:v>18.625602919542871</c:v>
                </c:pt>
                <c:pt idx="474">
                  <c:v>-13.135097985579705</c:v>
                </c:pt>
                <c:pt idx="475">
                  <c:v>8.1042011092977191</c:v>
                </c:pt>
                <c:pt idx="476">
                  <c:v>1.3435002041751432</c:v>
                </c:pt>
                <c:pt idx="477">
                  <c:v>0.58279929905256722</c:v>
                </c:pt>
                <c:pt idx="478">
                  <c:v>17.822098393930901</c:v>
                </c:pt>
                <c:pt idx="479">
                  <c:v>18.061397488807415</c:v>
                </c:pt>
                <c:pt idx="480">
                  <c:v>-1.6993034163151606</c:v>
                </c:pt>
                <c:pt idx="481">
                  <c:v>4.539995678563173</c:v>
                </c:pt>
                <c:pt idx="482">
                  <c:v>-0.22070522655940294</c:v>
                </c:pt>
                <c:pt idx="483">
                  <c:v>11.018593868318021</c:v>
                </c:pt>
                <c:pt idx="484">
                  <c:v>17.257892963195445</c:v>
                </c:pt>
                <c:pt idx="485">
                  <c:v>18.497192058072869</c:v>
                </c:pt>
                <c:pt idx="486">
                  <c:v>4.7364911529502933</c:v>
                </c:pt>
                <c:pt idx="487">
                  <c:v>12.975790247827717</c:v>
                </c:pt>
                <c:pt idx="488">
                  <c:v>9.215089342706051</c:v>
                </c:pt>
                <c:pt idx="489">
                  <c:v>18.454388437583475</c:v>
                </c:pt>
                <c:pt idx="490">
                  <c:v>22.69368753245999</c:v>
                </c:pt>
                <c:pt idx="491">
                  <c:v>0.93298662733832316</c:v>
                </c:pt>
                <c:pt idx="492">
                  <c:v>0.17228572221574723</c:v>
                </c:pt>
                <c:pt idx="493">
                  <c:v>1.4115848170931713</c:v>
                </c:pt>
                <c:pt idx="494">
                  <c:v>14.650883911970595</c:v>
                </c:pt>
                <c:pt idx="495">
                  <c:v>3.890183006843472</c:v>
                </c:pt>
                <c:pt idx="496">
                  <c:v>17.129482101720896</c:v>
                </c:pt>
                <c:pt idx="497">
                  <c:v>17.36878119659832</c:v>
                </c:pt>
                <c:pt idx="498">
                  <c:v>16.608080291476654</c:v>
                </c:pt>
                <c:pt idx="499">
                  <c:v>-4.1526206136468318</c:v>
                </c:pt>
                <c:pt idx="500">
                  <c:v>-6.9133215187684982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5.3037488501001289E-12</c:v>
                </c:pt>
                <c:pt idx="1">
                  <c:v>9.2283611857460422E-12</c:v>
                </c:pt>
                <c:pt idx="2">
                  <c:v>1.5976264574673486E-11</c:v>
                </c:pt>
                <c:pt idx="3">
                  <c:v>2.7519144654030849E-11</c:v>
                </c:pt>
                <c:pt idx="4">
                  <c:v>4.7163241369268527E-11</c:v>
                </c:pt>
                <c:pt idx="5">
                  <c:v>8.0423206736550563E-11</c:v>
                </c:pt>
                <c:pt idx="6">
                  <c:v>1.364483076568689E-10</c:v>
                </c:pt>
                <c:pt idx="7">
                  <c:v>2.3033712837529422E-10</c:v>
                </c:pt>
                <c:pt idx="8">
                  <c:v>3.8687331038553522E-10</c:v>
                </c:pt>
                <c:pt idx="9">
                  <c:v>6.4652097323555309E-10</c:v>
                </c:pt>
                <c:pt idx="10">
                  <c:v>1.0749926460468373E-9</c:v>
                </c:pt>
                <c:pt idx="11">
                  <c:v>1.7784325374257353E-9</c:v>
                </c:pt>
                <c:pt idx="12">
                  <c:v>2.9273747631156644E-9</c:v>
                </c:pt>
                <c:pt idx="13">
                  <c:v>4.7943339366450329E-9</c:v>
                </c:pt>
                <c:pt idx="14">
                  <c:v>7.8124502219197026E-9</c:v>
                </c:pt>
                <c:pt idx="15">
                  <c:v>1.2666460493219258E-8</c:v>
                </c:pt>
                <c:pt idx="16">
                  <c:v>2.0433008208904312E-8</c:v>
                </c:pt>
                <c:pt idx="17">
                  <c:v>3.2795810849993444E-8</c:v>
                </c:pt>
                <c:pt idx="18">
                  <c:v>5.2373724974745691E-8</c:v>
                </c:pt>
                <c:pt idx="19">
                  <c:v>8.3218058728865045E-8</c:v>
                </c:pt>
                <c:pt idx="20">
                  <c:v>1.3156207806852165E-7</c:v>
                </c:pt>
                <c:pt idx="21">
                  <c:v>2.0694402690010771E-7</c:v>
                </c:pt>
                <c:pt idx="22">
                  <c:v>3.2387997242640381E-7</c:v>
                </c:pt>
                <c:pt idx="23">
                  <c:v>5.0434105017937492E-7</c:v>
                </c:pt>
                <c:pt idx="24">
                  <c:v>7.8140029368233644E-7</c:v>
                </c:pt>
                <c:pt idx="25">
                  <c:v>1.2045694616085976E-6</c:v>
                </c:pt>
                <c:pt idx="26">
                  <c:v>1.8475625653672955E-6</c:v>
                </c:pt>
                <c:pt idx="27">
                  <c:v>2.8195219926761894E-6</c:v>
                </c:pt>
                <c:pt idx="28">
                  <c:v>4.2811539541196597E-6</c:v>
                </c:pt>
                <c:pt idx="29">
                  <c:v>6.4677798926867807E-6</c:v>
                </c:pt>
                <c:pt idx="30">
                  <c:v>9.7220677871077119E-6</c:v>
                </c:pt>
                <c:pt idx="31">
                  <c:v>1.4540223586522921E-5</c:v>
                </c:pt>
                <c:pt idx="32">
                  <c:v>2.1636776129036674E-5</c:v>
                </c:pt>
                <c:pt idx="33">
                  <c:v>3.2034875848740659E-5</c:v>
                </c:pt>
                <c:pt idx="34">
                  <c:v>4.7191367866948128E-5</c:v>
                </c:pt>
                <c:pt idx="35">
                  <c:v>6.9168938881323055E-5</c:v>
                </c:pt>
                <c:pt idx="36">
                  <c:v>1.0087154844036401E-4</c:v>
                </c:pt>
                <c:pt idx="37">
                  <c:v>1.4636434339422105E-4</c:v>
                </c:pt>
                <c:pt idx="38">
                  <c:v>2.1130555624356191E-4</c:v>
                </c:pt>
                <c:pt idx="39">
                  <c:v>3.0352577165966099E-4</c:v>
                </c:pt>
                <c:pt idx="40">
                  <c:v>4.3379970644277939E-4</c:v>
                </c:pt>
                <c:pt idx="41">
                  <c:v>6.1686760333982884E-4</c:v>
                </c:pt>
                <c:pt idx="42">
                  <c:v>8.7277781452302274E-4</c:v>
                </c:pt>
                <c:pt idx="43">
                  <c:v>1.2286394639665101E-3</c:v>
                </c:pt>
                <c:pt idx="44">
                  <c:v>1.7208945143745262E-3</c:v>
                </c:pt>
                <c:pt idx="45">
                  <c:v>2.3982423428965381E-3</c:v>
                </c:pt>
                <c:pt idx="46">
                  <c:v>3.3253771614311853E-3</c:v>
                </c:pt>
                <c:pt idx="47">
                  <c:v>4.5877292524440991E-3</c:v>
                </c:pt>
                <c:pt idx="48">
                  <c:v>6.2974347574674136E-3</c:v>
                </c:pt>
                <c:pt idx="49">
                  <c:v>8.6007950855912108E-3</c:v>
                </c:pt>
                <c:pt idx="50">
                  <c:v>1.16875249625744E-2</c:v>
                </c:pt>
                <c:pt idx="51">
                  <c:v>1.5802126318038557E-2</c:v>
                </c:pt>
                <c:pt idx="52">
                  <c:v>2.1257761668348491E-2</c:v>
                </c:pt>
                <c:pt idx="53">
                  <c:v>2.8453032836489305E-2</c:v>
                </c:pt>
                <c:pt idx="54">
                  <c:v>3.7892095516435402E-2</c:v>
                </c:pt>
                <c:pt idx="55">
                  <c:v>5.0208553381473141E-2</c:v>
                </c:pt>
                <c:pt idx="56">
                  <c:v>6.6193572477874746E-2</c:v>
                </c:pt>
                <c:pt idx="57">
                  <c:v>8.6828632189128632E-2</c:v>
                </c:pt>
                <c:pt idx="58">
                  <c:v>0.11332327722403186</c:v>
                </c:pt>
                <c:pt idx="59">
                  <c:v>0.14715814959088019</c:v>
                </c:pt>
                <c:pt idx="60">
                  <c:v>0.19013345406129556</c:v>
                </c:pt>
                <c:pt idx="61">
                  <c:v>0.24442283913276044</c:v>
                </c:pt>
                <c:pt idx="62">
                  <c:v>0.31263245271048379</c:v>
                </c:pt>
                <c:pt idx="63">
                  <c:v>0.39786465368775137</c:v>
                </c:pt>
                <c:pt idx="64">
                  <c:v>0.50378552536731214</c:v>
                </c:pt>
                <c:pt idx="65">
                  <c:v>0.63469494496030332</c:v>
                </c:pt>
                <c:pt idx="66">
                  <c:v>0.795597519360836</c:v>
                </c:pt>
                <c:pt idx="67">
                  <c:v>0.99227220932180638</c:v>
                </c:pt>
                <c:pt idx="68">
                  <c:v>1.2313379450009931</c:v>
                </c:pt>
                <c:pt idx="69">
                  <c:v>1.5203120038475446</c:v>
                </c:pt>
                <c:pt idx="70">
                  <c:v>1.8676574005577775</c:v>
                </c:pt>
                <c:pt idx="71">
                  <c:v>2.2828150572963968</c:v>
                </c:pt>
                <c:pt idx="72">
                  <c:v>2.7762161145299875</c:v>
                </c:pt>
                <c:pt idx="73">
                  <c:v>3.3592694464286357</c:v>
                </c:pt>
                <c:pt idx="74">
                  <c:v>4.0443193005439575</c:v>
                </c:pt>
                <c:pt idx="75">
                  <c:v>4.8445680306396079</c:v>
                </c:pt>
                <c:pt idx="76">
                  <c:v>5.7739591738461726</c:v>
                </c:pt>
                <c:pt idx="77">
                  <c:v>6.8470166743817629</c:v>
                </c:pt>
                <c:pt idx="78">
                  <c:v>8.0786369038689383</c:v>
                </c:pt>
                <c:pt idx="79">
                  <c:v>9.4838312898729669</c:v>
                </c:pt>
                <c:pt idx="80">
                  <c:v>11.077418844797283</c:v>
                </c:pt>
                <c:pt idx="81">
                  <c:v>12.873669671393772</c:v>
                </c:pt>
                <c:pt idx="82">
                  <c:v>14.885902579411391</c:v>
                </c:pt>
                <c:pt idx="83">
                  <c:v>17.126042225839047</c:v>
                </c:pt>
                <c:pt idx="84">
                  <c:v>19.604143616508164</c:v>
                </c:pt>
                <c:pt idx="85">
                  <c:v>22.327894284659724</c:v>
                </c:pt>
                <c:pt idx="86">
                  <c:v>25.302106881438284</c:v>
                </c:pt>
                <c:pt idx="87">
                  <c:v>28.528217147600802</c:v>
                </c:pt>
                <c:pt idx="88">
                  <c:v>32.003804149780628</c:v>
                </c:pt>
                <c:pt idx="89">
                  <c:v>35.722151121939504</c:v>
                </c:pt>
                <c:pt idx="90">
                  <c:v>39.671866119859054</c:v>
                </c:pt>
                <c:pt idx="91">
                  <c:v>43.836581856946374</c:v>
                </c:pt>
                <c:pt idx="92">
                  <c:v>48.194753446966104</c:v>
                </c:pt>
                <c:pt idx="93">
                  <c:v>52.719571268842046</c:v>
                </c:pt>
                <c:pt idx="94">
                  <c:v>57.379003765469271</c:v>
                </c:pt>
                <c:pt idx="95">
                  <c:v>62.13598170871807</c:v>
                </c:pt>
                <c:pt idx="96">
                  <c:v>66.94873137437223</c:v>
                </c:pt>
                <c:pt idx="97">
                  <c:v>71.771259287437957</c:v>
                </c:pt>
                <c:pt idx="98">
                  <c:v>76.553985882028485</c:v>
                </c:pt>
                <c:pt idx="99">
                  <c:v>81.244519776285117</c:v>
                </c:pt>
                <c:pt idx="100">
                  <c:v>85.788558628131284</c:v>
                </c:pt>
                <c:pt idx="101">
                  <c:v>90.13089697238162</c:v>
                </c:pt>
                <c:pt idx="102">
                  <c:v>94.216516320196661</c:v>
                </c:pt>
                <c:pt idx="103">
                  <c:v>97.991728384400616</c:v>
                </c:pt>
                <c:pt idx="104">
                  <c:v>101.40533883538983</c:v>
                </c:pt>
                <c:pt idx="105">
                  <c:v>104.4097966948956</c:v>
                </c:pt>
                <c:pt idx="106">
                  <c:v>106.962293504784</c:v>
                </c:pt>
                <c:pt idx="107">
                  <c:v>109.02577686381854</c:v>
                </c:pt>
                <c:pt idx="108">
                  <c:v>110.56984484099688</c:v>
                </c:pt>
                <c:pt idx="109">
                  <c:v>111.57149110771819</c:v>
                </c:pt>
                <c:pt idx="110">
                  <c:v>112.01567526902799</c:v>
                </c:pt>
                <c:pt idx="111">
                  <c:v>111.89569863410073</c:v>
                </c:pt>
                <c:pt idx="112">
                  <c:v>111.21337230434855</c:v>
                </c:pt>
                <c:pt idx="113">
                  <c:v>109.97897168420333</c:v>
                </c:pt>
                <c:pt idx="114">
                  <c:v>108.21097901141145</c:v>
                </c:pt>
                <c:pt idx="115">
                  <c:v>105.93562292372822</c:v>
                </c:pt>
                <c:pt idx="116">
                  <c:v>103.18623109337406</c:v>
                </c:pt>
                <c:pt idx="117">
                  <c:v>100.00241825894091</c:v>
                </c:pt>
                <c:pt idx="118">
                  <c:v>96.429137293984809</c:v>
                </c:pt>
                <c:pt idx="119">
                  <c:v>92.515625053897651</c:v>
                </c:pt>
                <c:pt idx="120">
                  <c:v>88.314277483827127</c:v>
                </c:pt>
                <c:pt idx="121">
                  <c:v>83.879489766208735</c:v>
                </c:pt>
                <c:pt idx="122">
                  <c:v>79.266497128298127</c:v>
                </c:pt>
                <c:pt idx="123">
                  <c:v>74.530250381441562</c:v>
                </c:pt>
                <c:pt idx="124">
                  <c:v>69.72435744716168</c:v>
                </c:pt>
                <c:pt idx="125">
                  <c:v>64.900118233902845</c:v>
                </c:pt>
                <c:pt idx="126">
                  <c:v>60.105675479605729</c:v>
                </c:pt>
                <c:pt idx="127">
                  <c:v>55.385298833228319</c:v>
                </c:pt>
                <c:pt idx="128">
                  <c:v>50.778813778316646</c:v>
                </c:pt>
                <c:pt idx="129">
                  <c:v>46.321181275245806</c:v>
                </c:pt>
                <c:pt idx="130">
                  <c:v>42.04222846629596</c:v>
                </c:pt>
                <c:pt idx="131">
                  <c:v>37.966525675491617</c:v>
                </c:pt>
                <c:pt idx="132">
                  <c:v>34.113400430075096</c:v>
                </c:pt>
                <c:pt idx="133">
                  <c:v>30.497075473887787</c:v>
                </c:pt>
                <c:pt idx="134">
                  <c:v>27.126914830959038</c:v>
                </c:pt>
                <c:pt idx="135">
                  <c:v>24.007759953641077</c:v>
                </c:pt>
                <c:pt idx="136">
                  <c:v>21.140336853634373</c:v>
                </c:pt>
                <c:pt idx="137">
                  <c:v>18.521714822754774</c:v>
                </c:pt>
                <c:pt idx="138">
                  <c:v>16.14579782379969</c:v>
                </c:pt>
                <c:pt idx="139">
                  <c:v>14.003830765654357</c:v>
                </c:pt>
                <c:pt idx="140">
                  <c:v>12.084904544385649</c:v>
                </c:pt>
                <c:pt idx="141">
                  <c:v>10.376445799168181</c:v>
                </c:pt>
                <c:pt idx="142">
                  <c:v>8.8646796610044483</c:v>
                </c:pt>
                <c:pt idx="143">
                  <c:v>7.5350562308828684</c:v>
                </c:pt>
                <c:pt idx="144">
                  <c:v>6.3726339923362678</c:v>
                </c:pt>
                <c:pt idx="145">
                  <c:v>5.3624157366904805</c:v>
                </c:pt>
                <c:pt idx="146">
                  <c:v>4.4896347708885704</c:v>
                </c:pt>
                <c:pt idx="147">
                  <c:v>3.7399911256312248</c:v>
                </c:pt>
                <c:pt idx="148">
                  <c:v>3.0998391390260549</c:v>
                </c:pt>
                <c:pt idx="149">
                  <c:v>2.5563291365431828</c:v>
                </c:pt>
                <c:pt idx="150">
                  <c:v>2.0975069550828995</c:v>
                </c:pt>
                <c:pt idx="151">
                  <c:v>1.7123757779019997</c:v>
                </c:pt>
                <c:pt idx="152">
                  <c:v>1.3909251800240778</c:v>
                </c:pt>
                <c:pt idx="153">
                  <c:v>1.1241324624033464</c:v>
                </c:pt>
                <c:pt idx="154">
                  <c:v>0.90394131510547204</c:v>
                </c:pt>
                <c:pt idx="155">
                  <c:v>0.72322263579344659</c:v>
                </c:pt>
                <c:pt idx="156">
                  <c:v>0.57572198127090612</c:v>
                </c:pt>
                <c:pt idx="157">
                  <c:v>0.45599768622203368</c:v>
                </c:pt>
                <c:pt idx="158">
                  <c:v>0.35935318103175123</c:v>
                </c:pt>
                <c:pt idx="159">
                  <c:v>0.28176651152434062</c:v>
                </c:pt>
                <c:pt idx="160">
                  <c:v>0.21981953433281751</c:v>
                </c:pt>
                <c:pt idx="161">
                  <c:v>0.17062875376464462</c:v>
                </c:pt>
                <c:pt idx="162">
                  <c:v>0.13177929535008259</c:v>
                </c:pt>
                <c:pt idx="163">
                  <c:v>0.10126308870510248</c:v>
                </c:pt>
                <c:pt idx="164">
                  <c:v>7.7421964333473467E-2</c:v>
                </c:pt>
                <c:pt idx="165">
                  <c:v>5.8896058133963716E-2</c:v>
                </c:pt>
                <c:pt idx="166">
                  <c:v>4.4577663184224778E-2</c:v>
                </c:pt>
                <c:pt idx="167">
                  <c:v>3.3570467952044894E-2</c:v>
                </c:pt>
                <c:pt idx="168">
                  <c:v>2.5153968839527845E-2</c:v>
                </c:pt>
                <c:pt idx="169">
                  <c:v>1.8752737263728544E-2</c:v>
                </c:pt>
                <c:pt idx="170">
                  <c:v>1.3910151056744577E-2</c:v>
                </c:pt>
                <c:pt idx="171">
                  <c:v>1.0266160516173996E-2</c:v>
                </c:pt>
                <c:pt idx="172">
                  <c:v>7.5386448063769363E-3</c:v>
                </c:pt>
                <c:pt idx="173">
                  <c:v>5.5079189300440354E-3</c:v>
                </c:pt>
                <c:pt idx="174">
                  <c:v>4.0039700858519774E-3</c:v>
                </c:pt>
                <c:pt idx="175">
                  <c:v>2.8960305297673133E-3</c:v>
                </c:pt>
                <c:pt idx="176">
                  <c:v>2.0841284132669105E-3</c:v>
                </c:pt>
                <c:pt idx="177">
                  <c:v>1.4922955362209826E-3</c:v>
                </c:pt>
                <c:pt idx="178">
                  <c:v>1.0631492380877947E-3</c:v>
                </c:pt>
                <c:pt idx="179">
                  <c:v>7.5360305704439215E-4</c:v>
                </c:pt>
                <c:pt idx="180">
                  <c:v>5.3149611904114273E-4</c:v>
                </c:pt>
                <c:pt idx="181">
                  <c:v>3.7296370521127954E-4</c:v>
                </c:pt>
                <c:pt idx="182">
                  <c:v>2.6040065398812655E-4</c:v>
                </c:pt>
                <c:pt idx="183">
                  <c:v>1.808950143447679E-4</c:v>
                </c:pt>
                <c:pt idx="184">
                  <c:v>1.2503170431255912E-4</c:v>
                </c:pt>
                <c:pt idx="185">
                  <c:v>8.5985007143870874E-5</c:v>
                </c:pt>
                <c:pt idx="186">
                  <c:v>5.8834807812954318E-5</c:v>
                </c:pt>
                <c:pt idx="187">
                  <c:v>4.0054837438258502E-5</c:v>
                </c:pt>
                <c:pt idx="188">
                  <c:v>2.7132176573050554E-5</c:v>
                </c:pt>
                <c:pt idx="189">
                  <c:v>1.8286193997415497E-5</c:v>
                </c:pt>
                <c:pt idx="190">
                  <c:v>1.2262274612399512E-5</c:v>
                </c:pt>
                <c:pt idx="191">
                  <c:v>8.1814028887281371E-6</c:v>
                </c:pt>
                <c:pt idx="192">
                  <c:v>5.4311718983615239E-6</c:v>
                </c:pt>
                <c:pt idx="193">
                  <c:v>3.5873053419607752E-6</c:v>
                </c:pt>
                <c:pt idx="194">
                  <c:v>2.3575025263758996E-6</c:v>
                </c:pt>
                <c:pt idx="195">
                  <c:v>1.5415052787382422E-6</c:v>
                </c:pt>
                <c:pt idx="196">
                  <c:v>1.0028752018112101E-6</c:v>
                </c:pt>
                <c:pt idx="197">
                  <c:v>6.4916903468182719E-7</c:v>
                </c:pt>
                <c:pt idx="198">
                  <c:v>4.1809764944761463E-7</c:v>
                </c:pt>
                <c:pt idx="199">
                  <c:v>2.6792095523304322E-7</c:v>
                </c:pt>
                <c:pt idx="200">
                  <c:v>1.7082234004247617E-7</c:v>
                </c:pt>
                <c:pt idx="201">
                  <c:v>1.0836565930467513E-7</c:v>
                </c:pt>
                <c:pt idx="202">
                  <c:v>6.8398679174894783E-8</c:v>
                </c:pt>
                <c:pt idx="203">
                  <c:v>4.295490667681404E-8</c:v>
                </c:pt>
                <c:pt idx="204">
                  <c:v>2.6840269441397886E-8</c:v>
                </c:pt>
                <c:pt idx="205">
                  <c:v>1.6686681998961998E-8</c:v>
                </c:pt>
                <c:pt idx="206">
                  <c:v>1.0321959122212369E-8</c:v>
                </c:pt>
                <c:pt idx="207">
                  <c:v>6.3527725567407173E-9</c:v>
                </c:pt>
                <c:pt idx="208">
                  <c:v>3.8902141205371757E-9</c:v>
                </c:pt>
                <c:pt idx="209">
                  <c:v>2.3702422311740171E-9</c:v>
                </c:pt>
                <c:pt idx="210">
                  <c:v>1.4368816036249834E-9</c:v>
                </c:pt>
                <c:pt idx="211">
                  <c:v>8.6667898134224412E-10</c:v>
                </c:pt>
                <c:pt idx="212">
                  <c:v>5.2012121782066882E-10</c:v>
                </c:pt>
                <c:pt idx="213">
                  <c:v>3.1057028755631976E-10</c:v>
                </c:pt>
                <c:pt idx="214">
                  <c:v>1.8451185049863252E-10</c:v>
                </c:pt>
                <c:pt idx="215">
                  <c:v>1.0906807589791612E-10</c:v>
                </c:pt>
                <c:pt idx="216">
                  <c:v>6.4147548795174616E-11</c:v>
                </c:pt>
                <c:pt idx="217">
                  <c:v>3.7538032566465745E-11</c:v>
                </c:pt>
                <c:pt idx="218">
                  <c:v>2.1856065051422286E-11</c:v>
                </c:pt>
                <c:pt idx="219">
                  <c:v>1.2661392422836449E-11</c:v>
                </c:pt>
                <c:pt idx="220">
                  <c:v>7.2979350010808474E-12</c:v>
                </c:pt>
                <c:pt idx="221">
                  <c:v>4.1853091176185354E-12</c:v>
                </c:pt>
                <c:pt idx="222">
                  <c:v>2.3881638218346754E-12</c:v>
                </c:pt>
                <c:pt idx="223">
                  <c:v>1.3558439802703218E-12</c:v>
                </c:pt>
                <c:pt idx="224">
                  <c:v>7.6588638008551954E-13</c:v>
                </c:pt>
                <c:pt idx="225">
                  <c:v>4.3045524356890848E-13</c:v>
                </c:pt>
                <c:pt idx="226">
                  <c:v>2.4071363184562156E-13</c:v>
                </c:pt>
                <c:pt idx="227">
                  <c:v>1.3393139591440245E-13</c:v>
                </c:pt>
                <c:pt idx="228">
                  <c:v>7.4143508314690587E-14</c:v>
                </c:pt>
                <c:pt idx="229">
                  <c:v>4.0838792790954948E-14</c:v>
                </c:pt>
                <c:pt idx="230">
                  <c:v>2.238111332343506E-14</c:v>
                </c:pt>
                <c:pt idx="231">
                  <c:v>1.220392425916119E-14</c:v>
                </c:pt>
                <c:pt idx="232">
                  <c:v>6.621042078081594E-15</c:v>
                </c:pt>
                <c:pt idx="233">
                  <c:v>3.5740631280003959E-15</c:v>
                </c:pt>
                <c:pt idx="234">
                  <c:v>1.9195839814047297E-15</c:v>
                </c:pt>
                <c:pt idx="235">
                  <c:v>1.0257960965481978E-15</c:v>
                </c:pt>
                <c:pt idx="236">
                  <c:v>5.45411127206796E-16</c:v>
                </c:pt>
                <c:pt idx="237">
                  <c:v>2.8853331980761859E-16</c:v>
                </c:pt>
                <c:pt idx="238">
                  <c:v>1.5187174335617842E-16</c:v>
                </c:pt>
                <c:pt idx="239">
                  <c:v>7.9536597950467079E-17</c:v>
                </c:pt>
                <c:pt idx="240">
                  <c:v>4.1444420379391504E-17</c:v>
                </c:pt>
                <c:pt idx="241">
                  <c:v>2.1486919485448103E-17</c:v>
                </c:pt>
                <c:pt idx="242">
                  <c:v>1.1083866075535645E-17</c:v>
                </c:pt>
                <c:pt idx="243">
                  <c:v>5.6887573507330238E-18</c:v>
                </c:pt>
                <c:pt idx="244">
                  <c:v>2.9050430768893381E-18</c:v>
                </c:pt>
                <c:pt idx="245">
                  <c:v>1.4760353901063271E-18</c:v>
                </c:pt>
                <c:pt idx="246">
                  <c:v>7.4619097349228659E-19</c:v>
                </c:pt>
                <c:pt idx="247">
                  <c:v>3.7532910117120241E-19</c:v>
                </c:pt>
                <c:pt idx="248">
                  <c:v>1.8783802500464098E-19</c:v>
                </c:pt>
                <c:pt idx="249">
                  <c:v>9.3532773952215318E-20</c:v>
                </c:pt>
                <c:pt idx="250">
                  <c:v>4.6339692001524985E-20</c:v>
                </c:pt>
                <c:pt idx="251">
                  <c:v>2.2842913650122256E-20</c:v>
                </c:pt>
                <c:pt idx="252">
                  <c:v>1.1203633154860921E-20</c:v>
                </c:pt>
                <c:pt idx="253">
                  <c:v>5.4673300123068104E-21</c:v>
                </c:pt>
                <c:pt idx="254">
                  <c:v>2.6546099926078908E-21</c:v>
                </c:pt>
                <c:pt idx="255">
                  <c:v>1.2824344842919125E-21</c:v>
                </c:pt>
                <c:pt idx="256">
                  <c:v>6.1642277628536525E-22</c:v>
                </c:pt>
                <c:pt idx="257">
                  <c:v>2.948025213787785E-22</c:v>
                </c:pt>
                <c:pt idx="258">
                  <c:v>1.4027902445241774E-22</c:v>
                </c:pt>
                <c:pt idx="259">
                  <c:v>6.6414561143359513E-23</c:v>
                </c:pt>
                <c:pt idx="260">
                  <c:v>3.1285485894223795E-23</c:v>
                </c:pt>
                <c:pt idx="261">
                  <c:v>1.4663293531367752E-23</c:v>
                </c:pt>
                <c:pt idx="262">
                  <c:v>6.8380013047578451E-24</c:v>
                </c:pt>
                <c:pt idx="263">
                  <c:v>3.1727500317736439E-24</c:v>
                </c:pt>
                <c:pt idx="264">
                  <c:v>1.4647097139959568E-24</c:v>
                </c:pt>
                <c:pt idx="265">
                  <c:v>6.7278498956696053E-25</c:v>
                </c:pt>
                <c:pt idx="266">
                  <c:v>3.0747517110966894E-25</c:v>
                </c:pt>
                <c:pt idx="267">
                  <c:v>1.3981470066091105E-25</c:v>
                </c:pt>
                <c:pt idx="268">
                  <c:v>6.3256425840874488E-26</c:v>
                </c:pt>
                <c:pt idx="269">
                  <c:v>2.8475115123688039E-26</c:v>
                </c:pt>
                <c:pt idx="270">
                  <c:v>1.2753675260612619E-26</c:v>
                </c:pt>
                <c:pt idx="271">
                  <c:v>5.6834788410992008E-27</c:v>
                </c:pt>
                <c:pt idx="272">
                  <c:v>2.5200094379109604E-27</c:v>
                </c:pt>
                <c:pt idx="273">
                  <c:v>1.1117294591927763E-27</c:v>
                </c:pt>
                <c:pt idx="274">
                  <c:v>4.87983443736158E-28</c:v>
                </c:pt>
                <c:pt idx="275">
                  <c:v>2.1311797846678866E-28</c:v>
                </c:pt>
                <c:pt idx="276">
                  <c:v>9.2607063942509617E-29</c:v>
                </c:pt>
                <c:pt idx="277">
                  <c:v>4.0038441996967524E-29</c:v>
                </c:pt>
                <c:pt idx="278">
                  <c:v>1.7223414389472423E-29</c:v>
                </c:pt>
                <c:pt idx="279">
                  <c:v>7.3717459302018539E-30</c:v>
                </c:pt>
                <c:pt idx="280">
                  <c:v>3.1392831832591732E-30</c:v>
                </c:pt>
                <c:pt idx="281">
                  <c:v>1.3301470492493316E-30</c:v>
                </c:pt>
                <c:pt idx="282">
                  <c:v>5.6076105485546614E-31</c:v>
                </c:pt>
                <c:pt idx="283">
                  <c:v>2.3521502475677502E-31</c:v>
                </c:pt>
                <c:pt idx="284">
                  <c:v>9.8166046789313964E-32</c:v>
                </c:pt>
                <c:pt idx="285">
                  <c:v>4.0763040588882722E-32</c:v>
                </c:pt>
                <c:pt idx="286">
                  <c:v>1.6841503798054243E-32</c:v>
                </c:pt>
                <c:pt idx="287">
                  <c:v>6.9231571630923757E-33</c:v>
                </c:pt>
                <c:pt idx="288">
                  <c:v>2.8316302334519601E-33</c:v>
                </c:pt>
                <c:pt idx="289">
                  <c:v>1.1523327833507231E-33</c:v>
                </c:pt>
                <c:pt idx="290">
                  <c:v>4.6658236627325869E-34</c:v>
                </c:pt>
                <c:pt idx="291">
                  <c:v>1.879696583091282E-34</c:v>
                </c:pt>
                <c:pt idx="292">
                  <c:v>7.5345307472209544E-35</c:v>
                </c:pt>
                <c:pt idx="293">
                  <c:v>3.0049253945747278E-35</c:v>
                </c:pt>
                <c:pt idx="294">
                  <c:v>1.1923951619563599E-35</c:v>
                </c:pt>
                <c:pt idx="295">
                  <c:v>4.7077754893589428E-36</c:v>
                </c:pt>
                <c:pt idx="296">
                  <c:v>1.8493550967855599E-36</c:v>
                </c:pt>
                <c:pt idx="297">
                  <c:v>7.2282622439186238E-37</c:v>
                </c:pt>
                <c:pt idx="298">
                  <c:v>2.810971998470088E-37</c:v>
                </c:pt>
                <c:pt idx="299">
                  <c:v>1.0876474980278118E-37</c:v>
                </c:pt>
                <c:pt idx="300">
                  <c:v>4.1872494846888552E-38</c:v>
                </c:pt>
                <c:pt idx="301">
                  <c:v>1.6039046161660018E-38</c:v>
                </c:pt>
                <c:pt idx="302">
                  <c:v>6.112758859123457E-39</c:v>
                </c:pt>
                <c:pt idx="303">
                  <c:v>2.3179550885069398E-39</c:v>
                </c:pt>
                <c:pt idx="304">
                  <c:v>8.7454426717385952E-40</c:v>
                </c:pt>
                <c:pt idx="305">
                  <c:v>3.2829752172953311E-40</c:v>
                </c:pt>
                <c:pt idx="306">
                  <c:v>1.2262031805735243E-40</c:v>
                </c:pt>
                <c:pt idx="307">
                  <c:v>4.556866433402346E-41</c:v>
                </c:pt>
                <c:pt idx="308">
                  <c:v>1.6849196177866163E-41</c:v>
                </c:pt>
                <c:pt idx="309">
                  <c:v>6.1987068982189385E-42</c:v>
                </c:pt>
                <c:pt idx="310">
                  <c:v>2.2689871849040083E-42</c:v>
                </c:pt>
                <c:pt idx="311">
                  <c:v>8.263651840138045E-43</c:v>
                </c:pt>
                <c:pt idx="312">
                  <c:v>2.9944771725073699E-43</c:v>
                </c:pt>
                <c:pt idx="313">
                  <c:v>1.0796401550567007E-43</c:v>
                </c:pt>
                <c:pt idx="314">
                  <c:v>3.8729873453326699E-44</c:v>
                </c:pt>
                <c:pt idx="315">
                  <c:v>1.3823631682326128E-44</c:v>
                </c:pt>
                <c:pt idx="316">
                  <c:v>4.9091607895507856E-45</c:v>
                </c:pt>
                <c:pt idx="317">
                  <c:v>1.7346081656333602E-45</c:v>
                </c:pt>
                <c:pt idx="318">
                  <c:v>6.0982404327080384E-46</c:v>
                </c:pt>
                <c:pt idx="319">
                  <c:v>2.133127067824949E-46</c:v>
                </c:pt>
                <c:pt idx="320">
                  <c:v>7.423999552191911E-47</c:v>
                </c:pt>
                <c:pt idx="321">
                  <c:v>2.5707993077527486E-47</c:v>
                </c:pt>
                <c:pt idx="322">
                  <c:v>8.8574240784856969E-48</c:v>
                </c:pt>
                <c:pt idx="323">
                  <c:v>3.0363772548472537E-48</c:v>
                </c:pt>
                <c:pt idx="324">
                  <c:v>1.0356500904897624E-48</c:v>
                </c:pt>
                <c:pt idx="325">
                  <c:v>3.514628224020195E-49</c:v>
                </c:pt>
                <c:pt idx="326">
                  <c:v>1.1867377679238796E-49</c:v>
                </c:pt>
                <c:pt idx="327">
                  <c:v>3.9869350670200125E-50</c:v>
                </c:pt>
                <c:pt idx="328">
                  <c:v>1.332700584214922E-50</c:v>
                </c:pt>
                <c:pt idx="329">
                  <c:v>4.4323601384437059E-51</c:v>
                </c:pt>
                <c:pt idx="330">
                  <c:v>1.4667176553207687E-51</c:v>
                </c:pt>
                <c:pt idx="331">
                  <c:v>4.8291091972066097E-52</c:v>
                </c:pt>
                <c:pt idx="332">
                  <c:v>1.5819638641414679E-52</c:v>
                </c:pt>
                <c:pt idx="333">
                  <c:v>5.156263689019432E-53</c:v>
                </c:pt>
                <c:pt idx="334">
                  <c:v>1.6721787714132161E-53</c:v>
                </c:pt>
                <c:pt idx="335">
                  <c:v>5.3955946999853591E-54</c:v>
                </c:pt>
                <c:pt idx="336">
                  <c:v>1.7322276237371807E-54</c:v>
                </c:pt>
                <c:pt idx="337">
                  <c:v>5.5332415245469809E-55</c:v>
                </c:pt>
                <c:pt idx="338">
                  <c:v>1.7585848272981661E-55</c:v>
                </c:pt>
                <c:pt idx="339">
                  <c:v>5.5610403094396126E-56</c:v>
                </c:pt>
                <c:pt idx="340">
                  <c:v>1.7496766305543319E-56</c:v>
                </c:pt>
                <c:pt idx="341">
                  <c:v>5.4773256997753007E-57</c:v>
                </c:pt>
                <c:pt idx="342">
                  <c:v>1.7060366952171279E-57</c:v>
                </c:pt>
                <c:pt idx="343">
                  <c:v>5.2870960103973308E-58</c:v>
                </c:pt>
                <c:pt idx="344">
                  <c:v>1.6302531674824543E-58</c:v>
                </c:pt>
                <c:pt idx="345">
                  <c:v>5.001519141724381E-59</c:v>
                </c:pt>
                <c:pt idx="346">
                  <c:v>1.5267145506309266E-59</c:v>
                </c:pt>
                <c:pt idx="347">
                  <c:v>4.6368471620993572E-60</c:v>
                </c:pt>
                <c:pt idx="348">
                  <c:v>1.4011890809590335E-60</c:v>
                </c:pt>
                <c:pt idx="349">
                  <c:v>4.2128862630238549E-61</c:v>
                </c:pt>
                <c:pt idx="350">
                  <c:v>1.2602936599085655E-61</c:v>
                </c:pt>
                <c:pt idx="351">
                  <c:v>3.7512222471748205E-62</c:v>
                </c:pt>
                <c:pt idx="352">
                  <c:v>1.1109202064138578E-62</c:v>
                </c:pt>
                <c:pt idx="353">
                  <c:v>3.2734217510158331E-63</c:v>
                </c:pt>
                <c:pt idx="354">
                  <c:v>9.5968805311074199E-64</c:v>
                </c:pt>
                <c:pt idx="355">
                  <c:v>2.7994147070058133E-64</c:v>
                </c:pt>
                <c:pt idx="356">
                  <c:v>8.1248138258247587E-65</c:v>
                </c:pt>
                <c:pt idx="357">
                  <c:v>2.3462194106391347E-65</c:v>
                </c:pt>
                <c:pt idx="358">
                  <c:v>6.7411323773200564E-66</c:v>
                </c:pt>
                <c:pt idx="359">
                  <c:v>1.9271082674835958E-66</c:v>
                </c:pt>
                <c:pt idx="360">
                  <c:v>5.4813609370840326E-67</c:v>
                </c:pt>
                <c:pt idx="361">
                  <c:v>1.5512425660089959E-67</c:v>
                </c:pt>
                <c:pt idx="362">
                  <c:v>4.3679740836384672E-68</c:v>
                </c:pt>
                <c:pt idx="363">
                  <c:v>1.2237407426796089E-68</c:v>
                </c:pt>
                <c:pt idx="364">
                  <c:v>3.4112049477405931E-69</c:v>
                </c:pt>
                <c:pt idx="365">
                  <c:v>9.4609605865729388E-70</c:v>
                </c:pt>
                <c:pt idx="366">
                  <c:v>2.6107884364466549E-70</c:v>
                </c:pt>
                <c:pt idx="367">
                  <c:v>7.168316207234936E-71</c:v>
                </c:pt>
                <c:pt idx="368">
                  <c:v>1.9582658734973996E-71</c:v>
                </c:pt>
                <c:pt idx="369">
                  <c:v>5.3227391513510593E-72</c:v>
                </c:pt>
                <c:pt idx="370">
                  <c:v>1.4394869705119219E-72</c:v>
                </c:pt>
                <c:pt idx="371">
                  <c:v>3.8733729908376645E-73</c:v>
                </c:pt>
                <c:pt idx="372">
                  <c:v>1.0370027985620727E-73</c:v>
                </c:pt>
                <c:pt idx="373">
                  <c:v>2.7623554662582608E-74</c:v>
                </c:pt>
                <c:pt idx="374">
                  <c:v>7.3213003904107508E-75</c:v>
                </c:pt>
                <c:pt idx="375">
                  <c:v>1.9306605181045928E-75</c:v>
                </c:pt>
                <c:pt idx="376">
                  <c:v>5.065620275375343E-76</c:v>
                </c:pt>
                <c:pt idx="377">
                  <c:v>1.3224168504528674E-76</c:v>
                </c:pt>
                <c:pt idx="378">
                  <c:v>3.4348924572306247E-77</c:v>
                </c:pt>
                <c:pt idx="379">
                  <c:v>8.8770147412446485E-78</c:v>
                </c:pt>
                <c:pt idx="380">
                  <c:v>2.2825997466015246E-78</c:v>
                </c:pt>
                <c:pt idx="381">
                  <c:v>5.8398489659781819E-79</c:v>
                </c:pt>
                <c:pt idx="382">
                  <c:v>1.4865601709206443E-79</c:v>
                </c:pt>
                <c:pt idx="383">
                  <c:v>3.765064295347823E-80</c:v>
                </c:pt>
                <c:pt idx="384">
                  <c:v>9.4879268599365859E-81</c:v>
                </c:pt>
                <c:pt idx="385">
                  <c:v>2.3789169803611548E-81</c:v>
                </c:pt>
                <c:pt idx="386">
                  <c:v>5.9346658513476646E-82</c:v>
                </c:pt>
                <c:pt idx="387">
                  <c:v>1.4730662627093844E-82</c:v>
                </c:pt>
                <c:pt idx="388">
                  <c:v>3.6379549925277528E-83</c:v>
                </c:pt>
                <c:pt idx="389">
                  <c:v>8.9392562633230226E-84</c:v>
                </c:pt>
                <c:pt idx="390">
                  <c:v>2.1855184643345026E-84</c:v>
                </c:pt>
                <c:pt idx="391">
                  <c:v>5.316387147079853E-85</c:v>
                </c:pt>
                <c:pt idx="392">
                  <c:v>1.2867309453116091E-85</c:v>
                </c:pt>
                <c:pt idx="393">
                  <c:v>3.0986171400549958E-86</c:v>
                </c:pt>
                <c:pt idx="394">
                  <c:v>7.4243274624918322E-87</c:v>
                </c:pt>
                <c:pt idx="395">
                  <c:v>1.7699269652260128E-87</c:v>
                </c:pt>
                <c:pt idx="396">
                  <c:v>4.198194929114436E-88</c:v>
                </c:pt>
                <c:pt idx="397">
                  <c:v>9.9078376235374486E-89</c:v>
                </c:pt>
                <c:pt idx="398">
                  <c:v>2.326506059825542E-89</c:v>
                </c:pt>
                <c:pt idx="399">
                  <c:v>5.4354877659261278E-90</c:v>
                </c:pt>
                <c:pt idx="400">
                  <c:v>1.2635193113641427E-90</c:v>
                </c:pt>
                <c:pt idx="401">
                  <c:v>2.9223637510380291E-91</c:v>
                </c:pt>
                <c:pt idx="402">
                  <c:v>6.7250526294418503E-92</c:v>
                </c:pt>
                <c:pt idx="403">
                  <c:v>1.5398064322464296E-92</c:v>
                </c:pt>
                <c:pt idx="404">
                  <c:v>3.5078870281556762E-93</c:v>
                </c:pt>
                <c:pt idx="405">
                  <c:v>7.9512259366954283E-94</c:v>
                </c:pt>
                <c:pt idx="406">
                  <c:v>1.7932119195371574E-94</c:v>
                </c:pt>
                <c:pt idx="407">
                  <c:v>4.0238164946988199E-95</c:v>
                </c:pt>
                <c:pt idx="408">
                  <c:v>8.9836690198380923E-96</c:v>
                </c:pt>
                <c:pt idx="409">
                  <c:v>1.9956222915794861E-96</c:v>
                </c:pt>
                <c:pt idx="410">
                  <c:v>4.4107452666578334E-97</c:v>
                </c:pt>
                <c:pt idx="411">
                  <c:v>9.699618069386408E-98</c:v>
                </c:pt>
                <c:pt idx="412">
                  <c:v>2.1222977709824542E-98</c:v>
                </c:pt>
                <c:pt idx="413">
                  <c:v>4.6202665233913236E-99</c:v>
                </c:pt>
                <c:pt idx="414">
                  <c:v>1.0007757346805255E-99</c:v>
                </c:pt>
                <c:pt idx="415">
                  <c:v>2.1568280917677379E-100</c:v>
                </c:pt>
                <c:pt idx="416">
                  <c:v>4.6249103954112509E-101</c:v>
                </c:pt>
                <c:pt idx="417">
                  <c:v>9.8673411013930578E-102</c:v>
                </c:pt>
                <c:pt idx="418">
                  <c:v>2.0946235731935611E-102</c:v>
                </c:pt>
                <c:pt idx="419">
                  <c:v>4.4240584798096866E-103</c:v>
                </c:pt>
                <c:pt idx="420">
                  <c:v>9.2970412576092945E-104</c:v>
                </c:pt>
                <c:pt idx="421">
                  <c:v>1.9439168499816671E-104</c:v>
                </c:pt>
                <c:pt idx="422">
                  <c:v>4.0440790592236166E-105</c:v>
                </c:pt>
                <c:pt idx="423">
                  <c:v>8.3708703783182305E-106</c:v>
                </c:pt>
                <c:pt idx="424">
                  <c:v>1.7239736504201514E-106</c:v>
                </c:pt>
                <c:pt idx="425">
                  <c:v>3.5326422380245844E-107</c:v>
                </c:pt>
                <c:pt idx="426">
                  <c:v>7.202407970412327E-108</c:v>
                </c:pt>
                <c:pt idx="427">
                  <c:v>1.4610490798866721E-108</c:v>
                </c:pt>
                <c:pt idx="428">
                  <c:v>2.9489059337203715E-109</c:v>
                </c:pt>
                <c:pt idx="429">
                  <c:v>5.9219680570570091E-110</c:v>
                </c:pt>
                <c:pt idx="430">
                  <c:v>1.1832601226842788E-110</c:v>
                </c:pt>
                <c:pt idx="431">
                  <c:v>2.3523580362518252E-111</c:v>
                </c:pt>
                <c:pt idx="432">
                  <c:v>4.6530277778048143E-112</c:v>
                </c:pt>
                <c:pt idx="433">
                  <c:v>9.1574992947389056E-113</c:v>
                </c:pt>
                <c:pt idx="434">
                  <c:v>1.7931935557404066E-113</c:v>
                </c:pt>
                <c:pt idx="435">
                  <c:v>3.4937069346842561E-114</c:v>
                </c:pt>
                <c:pt idx="436">
                  <c:v>6.7725902532299121E-115</c:v>
                </c:pt>
                <c:pt idx="437">
                  <c:v>1.3062676076070266E-115</c:v>
                </c:pt>
                <c:pt idx="438">
                  <c:v>2.5067933885277028E-116</c:v>
                </c:pt>
                <c:pt idx="439">
                  <c:v>4.7864546735708023E-117</c:v>
                </c:pt>
                <c:pt idx="440">
                  <c:v>9.0932344271290206E-118</c:v>
                </c:pt>
                <c:pt idx="441">
                  <c:v>1.7188257500020667E-118</c:v>
                </c:pt>
                <c:pt idx="442">
                  <c:v>3.2326176658285327E-119</c:v>
                </c:pt>
                <c:pt idx="443">
                  <c:v>6.0490316872482458E-120</c:v>
                </c:pt>
                <c:pt idx="444">
                  <c:v>1.1262282165473414E-120</c:v>
                </c:pt>
                <c:pt idx="445">
                  <c:v>2.0862962397138163E-121</c:v>
                </c:pt>
                <c:pt idx="446">
                  <c:v>3.8453384764130972E-122</c:v>
                </c:pt>
                <c:pt idx="447">
                  <c:v>7.0518359185862068E-123</c:v>
                </c:pt>
                <c:pt idx="448">
                  <c:v>1.2867045912443012E-123</c:v>
                </c:pt>
                <c:pt idx="449">
                  <c:v>2.3359553079804753E-124</c:v>
                </c:pt>
                <c:pt idx="450">
                  <c:v>4.2194829396505857E-125</c:v>
                </c:pt>
                <c:pt idx="451">
                  <c:v>7.583382603418018E-126</c:v>
                </c:pt>
                <c:pt idx="452">
                  <c:v>1.356050076323555E-126</c:v>
                </c:pt>
                <c:pt idx="453">
                  <c:v>2.4126677214555102E-127</c:v>
                </c:pt>
                <c:pt idx="454">
                  <c:v>4.270987764255918E-128</c:v>
                </c:pt>
                <c:pt idx="455">
                  <c:v>7.5226034261878945E-129</c:v>
                </c:pt>
                <c:pt idx="456">
                  <c:v>1.3183084461885751E-129</c:v>
                </c:pt>
                <c:pt idx="457">
                  <c:v>2.2986610055587964E-130</c:v>
                </c:pt>
                <c:pt idx="458">
                  <c:v>3.9878778695888366E-131</c:v>
                </c:pt>
                <c:pt idx="459">
                  <c:v>6.8836344143481593E-132</c:v>
                </c:pt>
                <c:pt idx="460">
                  <c:v>1.1822321670955347E-132</c:v>
                </c:pt>
                <c:pt idx="461">
                  <c:v>2.0202111945675619E-133</c:v>
                </c:pt>
                <c:pt idx="462">
                  <c:v>3.4347869307110546E-134</c:v>
                </c:pt>
                <c:pt idx="463">
                  <c:v>5.8104779449410265E-135</c:v>
                </c:pt>
                <c:pt idx="464">
                  <c:v>9.7798667872677643E-136</c:v>
                </c:pt>
                <c:pt idx="465">
                  <c:v>1.6378082270498349E-136</c:v>
                </c:pt>
                <c:pt idx="466">
                  <c:v>2.7289915083556545E-137</c:v>
                </c:pt>
                <c:pt idx="467">
                  <c:v>4.5242890875289413E-138</c:v>
                </c:pt>
                <c:pt idx="468">
                  <c:v>7.4628985329590347E-139</c:v>
                </c:pt>
                <c:pt idx="469">
                  <c:v>1.2248241858997411E-139</c:v>
                </c:pt>
                <c:pt idx="470">
                  <c:v>2.0000875065738616E-140</c:v>
                </c:pt>
                <c:pt idx="471">
                  <c:v>3.249625151746231E-141</c:v>
                </c:pt>
                <c:pt idx="472">
                  <c:v>5.253231802382928E-142</c:v>
                </c:pt>
                <c:pt idx="473">
                  <c:v>8.4494587281277539E-143</c:v>
                </c:pt>
                <c:pt idx="474">
                  <c:v>1.3521978467613429E-143</c:v>
                </c:pt>
                <c:pt idx="475">
                  <c:v>2.15308223683197E-144</c:v>
                </c:pt>
                <c:pt idx="476">
                  <c:v>3.4110652167066401E-145</c:v>
                </c:pt>
                <c:pt idx="477">
                  <c:v>5.3768566062776261E-146</c:v>
                </c:pt>
                <c:pt idx="478">
                  <c:v>8.4328798608015093E-147</c:v>
                </c:pt>
                <c:pt idx="479">
                  <c:v>1.3159288207119592E-147</c:v>
                </c:pt>
                <c:pt idx="480">
                  <c:v>2.0431389872152454E-148</c:v>
                </c:pt>
                <c:pt idx="481">
                  <c:v>3.1562576665992438E-149</c:v>
                </c:pt>
                <c:pt idx="482">
                  <c:v>4.8512763711351177E-150</c:v>
                </c:pt>
                <c:pt idx="483">
                  <c:v>7.4190553234338514E-151</c:v>
                </c:pt>
                <c:pt idx="484">
                  <c:v>1.128886370206716E-151</c:v>
                </c:pt>
                <c:pt idx="485">
                  <c:v>1.7090740355704657E-152</c:v>
                </c:pt>
                <c:pt idx="486">
                  <c:v>2.5744268135061532E-153</c:v>
                </c:pt>
                <c:pt idx="487">
                  <c:v>3.8584177845676333E-154</c:v>
                </c:pt>
                <c:pt idx="488">
                  <c:v>5.7536968777402226E-155</c:v>
                </c:pt>
                <c:pt idx="489">
                  <c:v>8.5367729856019849E-156</c:v>
                </c:pt>
                <c:pt idx="490">
                  <c:v>1.2602291294564872E-156</c:v>
                </c:pt>
                <c:pt idx="491">
                  <c:v>1.8510336846771892E-157</c:v>
                </c:pt>
                <c:pt idx="492">
                  <c:v>2.7051301015027368E-158</c:v>
                </c:pt>
                <c:pt idx="493">
                  <c:v>3.9334263155724488E-159</c:v>
                </c:pt>
                <c:pt idx="494">
                  <c:v>5.6906635278228584E-160</c:v>
                </c:pt>
                <c:pt idx="495">
                  <c:v>8.1915073173060345E-161</c:v>
                </c:pt>
                <c:pt idx="496">
                  <c:v>1.1732046243228686E-161</c:v>
                </c:pt>
                <c:pt idx="497">
                  <c:v>1.6718323924687897E-162</c:v>
                </c:pt>
                <c:pt idx="498">
                  <c:v>2.370395052370884E-163</c:v>
                </c:pt>
                <c:pt idx="499">
                  <c:v>3.3439344478600287E-164</c:v>
                </c:pt>
                <c:pt idx="500">
                  <c:v>4.6935754692137309E-165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4.6750844184421016E-22</c:v>
                </c:pt>
                <c:pt idx="1">
                  <c:v>9.8128999954024923E-22</c:v>
                </c:pt>
                <c:pt idx="2">
                  <c:v>2.0493414082427209E-21</c:v>
                </c:pt>
                <c:pt idx="3">
                  <c:v>4.2583395161247877E-21</c:v>
                </c:pt>
                <c:pt idx="4">
                  <c:v>8.8039036472951085E-21</c:v>
                </c:pt>
                <c:pt idx="5">
                  <c:v>1.8110035596015642E-20</c:v>
                </c:pt>
                <c:pt idx="6">
                  <c:v>3.706571259377049E-20</c:v>
                </c:pt>
                <c:pt idx="7">
                  <c:v>7.5480441326510241E-20</c:v>
                </c:pt>
                <c:pt idx="8">
                  <c:v>1.529345235837824E-19</c:v>
                </c:pt>
                <c:pt idx="9">
                  <c:v>3.083086184590937E-19</c:v>
                </c:pt>
                <c:pt idx="10">
                  <c:v>6.1840760630494146E-19</c:v>
                </c:pt>
                <c:pt idx="11">
                  <c:v>1.2341643779676637E-18</c:v>
                </c:pt>
                <c:pt idx="12">
                  <c:v>2.4506439527446822E-18</c:v>
                </c:pt>
                <c:pt idx="13">
                  <c:v>4.8416841722896518E-18</c:v>
                </c:pt>
                <c:pt idx="14">
                  <c:v>9.5174744949268615E-18</c:v>
                </c:pt>
                <c:pt idx="15">
                  <c:v>1.8614698809671288E-17</c:v>
                </c:pt>
                <c:pt idx="16">
                  <c:v>3.6224244163530797E-17</c:v>
                </c:pt>
                <c:pt idx="17">
                  <c:v>7.0137725531423625E-17</c:v>
                </c:pt>
                <c:pt idx="18">
                  <c:v>1.3511795102891218E-16</c:v>
                </c:pt>
                <c:pt idx="19">
                  <c:v>2.5899027116918627E-16</c:v>
                </c:pt>
                <c:pt idx="20">
                  <c:v>4.93927124747604E-16</c:v>
                </c:pt>
                <c:pt idx="21">
                  <c:v>9.3724111071369688E-16</c:v>
                </c:pt>
                <c:pt idx="22">
                  <c:v>1.7694928422209724E-15</c:v>
                </c:pt>
                <c:pt idx="23">
                  <c:v>3.3239563902160157E-15</c:v>
                </c:pt>
                <c:pt idx="24">
                  <c:v>6.2125636493447771E-15</c:v>
                </c:pt>
                <c:pt idx="25">
                  <c:v>1.1553016991103897E-14</c:v>
                </c:pt>
                <c:pt idx="26">
                  <c:v>2.1376125954168743E-14</c:v>
                </c:pt>
                <c:pt idx="27">
                  <c:v>3.935243537626584E-14</c:v>
                </c:pt>
                <c:pt idx="28">
                  <c:v>7.2081407098723367E-14</c:v>
                </c:pt>
                <c:pt idx="29">
                  <c:v>1.3136628679227126E-13</c:v>
                </c:pt>
                <c:pt idx="30">
                  <c:v>2.382065063380747E-13</c:v>
                </c:pt>
                <c:pt idx="31">
                  <c:v>4.2976628447793599E-13</c:v>
                </c:pt>
                <c:pt idx="32">
                  <c:v>7.7147186230903165E-13</c:v>
                </c:pt>
                <c:pt idx="33">
                  <c:v>1.3778973557683344E-12</c:v>
                </c:pt>
                <c:pt idx="34">
                  <c:v>2.4486272005417805E-12</c:v>
                </c:pt>
                <c:pt idx="35">
                  <c:v>4.3294975602930061E-12</c:v>
                </c:pt>
                <c:pt idx="36">
                  <c:v>7.6166036381810053E-12</c:v>
                </c:pt>
                <c:pt idx="37">
                  <c:v>1.3331967286696198E-11</c:v>
                </c:pt>
                <c:pt idx="38">
                  <c:v>2.3218606413157715E-11</c:v>
                </c:pt>
                <c:pt idx="39">
                  <c:v>4.0233432607342763E-11</c:v>
                </c:pt>
                <c:pt idx="40">
                  <c:v>6.9366063818148108E-11</c:v>
                </c:pt>
                <c:pt idx="41">
                  <c:v>1.1899152819837753E-10</c:v>
                </c:pt>
                <c:pt idx="42">
                  <c:v>2.0309258157837699E-10</c:v>
                </c:pt>
                <c:pt idx="43">
                  <c:v>3.4489039914900233E-10</c:v>
                </c:pt>
                <c:pt idx="44">
                  <c:v>5.8274314920669199E-10</c:v>
                </c:pt>
                <c:pt idx="45">
                  <c:v>9.796755630948321E-10</c:v>
                </c:pt>
                <c:pt idx="46">
                  <c:v>1.6386884801760516E-9</c:v>
                </c:pt>
                <c:pt idx="47">
                  <c:v>2.7272161060866282E-9</c:v>
                </c:pt>
                <c:pt idx="48">
                  <c:v>4.5159771133728022E-9</c:v>
                </c:pt>
                <c:pt idx="49">
                  <c:v>7.4403426818848993E-9</c:v>
                </c:pt>
                <c:pt idx="50">
                  <c:v>1.2196723303084697E-8</c:v>
                </c:pt>
                <c:pt idx="51">
                  <c:v>1.9893098423676192E-8</c:v>
                </c:pt>
                <c:pt idx="52">
                  <c:v>3.2282764513386295E-8</c:v>
                </c:pt>
                <c:pt idx="53">
                  <c:v>5.212523570897527E-8</c:v>
                </c:pt>
                <c:pt idx="54">
                  <c:v>8.3740273007379555E-8</c:v>
                </c:pt>
                <c:pt idx="55">
                  <c:v>1.3385350255537726E-7</c:v>
                </c:pt>
                <c:pt idx="56">
                  <c:v>2.1287964349550643E-7</c:v>
                </c:pt>
                <c:pt idx="57">
                  <c:v>3.3685853493223386E-7</c:v>
                </c:pt>
                <c:pt idx="58">
                  <c:v>5.3035907392639529E-7</c:v>
                </c:pt>
                <c:pt idx="59">
                  <c:v>8.3080954731091537E-7</c:v>
                </c:pt>
                <c:pt idx="60">
                  <c:v>1.2949171433768853E-6</c:v>
                </c:pt>
                <c:pt idx="61">
                  <c:v>2.0081285438092063E-6</c:v>
                </c:pt>
                <c:pt idx="62">
                  <c:v>3.0984897583571353E-6</c:v>
                </c:pt>
                <c:pt idx="63">
                  <c:v>4.7568301829831125E-6</c:v>
                </c:pt>
                <c:pt idx="64">
                  <c:v>7.2659809852867845E-6</c:v>
                </c:pt>
                <c:pt idx="65">
                  <c:v>1.104281746228238E-5</c:v>
                </c:pt>
                <c:pt idx="66">
                  <c:v>1.6698388329206626E-5</c:v>
                </c:pt>
                <c:pt idx="67">
                  <c:v>2.5123390379521477E-5</c:v>
                </c:pt>
                <c:pt idx="68">
                  <c:v>3.7608928792905917E-5</c:v>
                </c:pt>
                <c:pt idx="69">
                  <c:v>5.6016079214015664E-5</c:v>
                </c:pt>
                <c:pt idx="70">
                  <c:v>8.3012497151957552E-5</c:v>
                </c:pt>
                <c:pt idx="71">
                  <c:v>1.2240052370985532E-4</c:v>
                </c:pt>
                <c:pt idx="72">
                  <c:v>1.7956930449957502E-4</c:v>
                </c:pt>
                <c:pt idx="73">
                  <c:v>2.6211383942995606E-4</c:v>
                </c:pt>
                <c:pt idx="74">
                  <c:v>3.8067716848672745E-4</c:v>
                </c:pt>
                <c:pt idx="75">
                  <c:v>5.5008871499562999E-4</c:v>
                </c:pt>
                <c:pt idx="76">
                  <c:v>7.90892883301981E-4</c:v>
                </c:pt>
                <c:pt idx="77">
                  <c:v>1.1313881524490622E-3</c:v>
                </c:pt>
                <c:pt idx="78">
                  <c:v>1.6103289940928454E-3</c:v>
                </c:pt>
                <c:pt idx="79">
                  <c:v>2.2804818771005363E-3</c:v>
                </c:pt>
                <c:pt idx="80">
                  <c:v>3.2132732966869961E-3</c:v>
                </c:pt>
                <c:pt idx="81">
                  <c:v>4.5048229976243559E-3</c:v>
                </c:pt>
                <c:pt idx="82">
                  <c:v>6.283720001058828E-3</c:v>
                </c:pt>
                <c:pt idx="83">
                  <c:v>8.7209730658311564E-3</c:v>
                </c:pt>
                <c:pt idx="84">
                  <c:v>1.2042650774418301E-2</c:v>
                </c:pt>
                <c:pt idx="85">
                  <c:v>1.6545818899463334E-2</c:v>
                </c:pt>
                <c:pt idx="86">
                  <c:v>2.2618482667615722E-2</c:v>
                </c:pt>
                <c:pt idx="87">
                  <c:v>3.0764346581305089E-2</c:v>
                </c:pt>
                <c:pt idx="88">
                  <c:v>4.1633310942378585E-2</c:v>
                </c:pt>
                <c:pt idx="89">
                  <c:v>5.6058727037423373E-2</c:v>
                </c:pt>
                <c:pt idx="90">
                  <c:v>7.5102525296417075E-2</c:v>
                </c:pt>
                <c:pt idx="91">
                  <c:v>0.10010940396537536</c:v>
                </c:pt>
                <c:pt idx="92">
                  <c:v>0.1327713092924265</c:v>
                </c:pt>
                <c:pt idx="93">
                  <c:v>0.17520343925982276</c:v>
                </c:pt>
                <c:pt idx="94">
                  <c:v>0.23003294696348411</c:v>
                </c:pt>
                <c:pt idx="95">
                  <c:v>0.30050139067888743</c:v>
                </c:pt>
                <c:pt idx="96">
                  <c:v>0.39058175819227758</c:v>
                </c:pt>
                <c:pt idx="97">
                  <c:v>0.50511056544961008</c:v>
                </c:pt>
                <c:pt idx="98">
                  <c:v>0.64993507691195185</c:v>
                </c:pt>
                <c:pt idx="99">
                  <c:v>0.83207510204347557</c:v>
                </c:pt>
                <c:pt idx="100">
                  <c:v>1.0598980773105913</c:v>
                </c:pt>
                <c:pt idx="101">
                  <c:v>1.3433052392583662</c:v>
                </c:pt>
                <c:pt idx="102">
                  <c:v>1.6939256324220446</c:v>
                </c:pt>
                <c:pt idx="103">
                  <c:v>2.1253134852805746</c:v>
                </c:pt>
                <c:pt idx="104">
                  <c:v>2.6531431493686943</c:v>
                </c:pt>
                <c:pt idx="105">
                  <c:v>3.2953943643456274</c:v>
                </c:pt>
                <c:pt idx="106">
                  <c:v>4.0725191334482114</c:v>
                </c:pt>
                <c:pt idx="107">
                  <c:v>5.0075800320719797</c:v>
                </c:pt>
                <c:pt idx="108">
                  <c:v>6.1263484054060662</c:v>
                </c:pt>
                <c:pt idx="109">
                  <c:v>7.4573497309597929</c:v>
                </c:pt>
                <c:pt idx="110">
                  <c:v>9.0318425320400468</c:v>
                </c:pt>
                <c:pt idx="111">
                  <c:v>10.883716740969309</c:v>
                </c:pt>
                <c:pt idx="112">
                  <c:v>13.049297440651136</c:v>
                </c:pt>
                <c:pt idx="113">
                  <c:v>15.567040572527139</c:v>
                </c:pt>
                <c:pt idx="114">
                  <c:v>18.477108589255671</c:v>
                </c:pt>
                <c:pt idx="115">
                  <c:v>21.82081623390274</c:v>
                </c:pt>
                <c:pt idx="116">
                  <c:v>25.639939699530519</c:v>
                </c:pt>
                <c:pt idx="117">
                  <c:v>29.975886380598183</c:v>
                </c:pt>
                <c:pt idx="118">
                  <c:v>34.868727244652099</c:v>
                </c:pt>
                <c:pt idx="119">
                  <c:v>40.356099449841274</c:v>
                </c:pt>
                <c:pt idx="120">
                  <c:v>46.471993074906749</c:v>
                </c:pt>
                <c:pt idx="121">
                  <c:v>53.245442520664007</c:v>
                </c:pt>
                <c:pt idx="122">
                  <c:v>60.699150033330803</c:v>
                </c:pt>
                <c:pt idx="123">
                  <c:v>68.848075585415231</c:v>
                </c:pt>
                <c:pt idx="124">
                  <c:v>77.698033693274766</c:v>
                </c:pt>
                <c:pt idx="125">
                  <c:v>87.244343264663826</c:v>
                </c:pt>
                <c:pt idx="126">
                  <c:v>97.470580887695959</c:v>
                </c:pt>
                <c:pt idx="127">
                  <c:v>108.34749071096596</c:v>
                </c:pt>
                <c:pt idx="128">
                  <c:v>119.83210489334155</c:v>
                </c:pt>
                <c:pt idx="129">
                  <c:v>131.86712723660455</c:v>
                </c:pt>
                <c:pt idx="130">
                  <c:v>144.38062886220035</c:v>
                </c:pt>
                <c:pt idx="131">
                  <c:v>157.28609855857781</c:v>
                </c:pt>
                <c:pt idx="132">
                  <c:v>170.48288173431712</c:v>
                </c:pt>
                <c:pt idx="133">
                  <c:v>183.85703092695246</c:v>
                </c:pt>
                <c:pt idx="134">
                  <c:v>197.2825778275957</c:v>
                </c:pt>
                <c:pt idx="135">
                  <c:v>210.62322222067749</c:v>
                </c:pt>
                <c:pt idx="136">
                  <c:v>223.73441765082458</c:v>
                </c:pt>
                <c:pt idx="137">
                  <c:v>236.4658176621671</c:v>
                </c:pt>
                <c:pt idx="138">
                  <c:v>248.66403083046819</c:v>
                </c:pt>
                <c:pt idx="139">
                  <c:v>260.1756182713271</c:v>
                </c:pt>
                <c:pt idx="140">
                  <c:v>270.85025461065061</c:v>
                </c:pt>
                <c:pt idx="141">
                  <c:v>280.54396324050623</c:v>
                </c:pt>
                <c:pt idx="142">
                  <c:v>289.12232966179772</c:v>
                </c:pt>
                <c:pt idx="143">
                  <c:v>296.46359331483865</c:v>
                </c:pt>
                <c:pt idx="144">
                  <c:v>302.46151883001392</c:v>
                </c:pt>
                <c:pt idx="145">
                  <c:v>307.02795221977738</c:v>
                </c:pt>
                <c:pt idx="146">
                  <c:v>310.09497611137931</c:v>
                </c:pt>
                <c:pt idx="147">
                  <c:v>311.61659039178369</c:v>
                </c:pt>
                <c:pt idx="148">
                  <c:v>311.56986014352088</c:v>
                </c:pt>
                <c:pt idx="149">
                  <c:v>309.95549083311437</c:v>
                </c:pt>
                <c:pt idx="150">
                  <c:v>306.79781059065374</c:v>
                </c:pt>
                <c:pt idx="151">
                  <c:v>302.14416020257102</c:v>
                </c:pt>
                <c:pt idx="152">
                  <c:v>296.06371219543945</c:v>
                </c:pt>
                <c:pt idx="153">
                  <c:v>288.64576018232287</c:v>
                </c:pt>
                <c:pt idx="154">
                  <c:v>279.99753759527272</c:v>
                </c:pt>
                <c:pt idx="155">
                  <c:v>270.2416402557451</c:v>
                </c:pt>
                <c:pt idx="156">
                  <c:v>259.51313930348914</c:v>
                </c:pt>
                <c:pt idx="157">
                  <c:v>247.95647934702171</c:v>
                </c:pt>
                <c:pt idx="158">
                  <c:v>235.7222610481524</c:v>
                </c:pt>
                <c:pt idx="159">
                  <c:v>222.96400764621919</c:v>
                </c:pt>
                <c:pt idx="160">
                  <c:v>209.8350112989728</c:v>
                </c:pt>
                <c:pt idx="161">
                  <c:v>196.48534789606782</c:v>
                </c:pt>
                <c:pt idx="162">
                  <c:v>183.05913866841738</c:v>
                </c:pt>
                <c:pt idx="163">
                  <c:v>169.69212408902655</c:v>
                </c:pt>
                <c:pt idx="164">
                  <c:v>156.50960094053153</c:v>
                </c:pt>
                <c:pt idx="165">
                  <c:v>143.62475775563036</c:v>
                </c:pt>
                <c:pt idx="166">
                  <c:v>131.13742787398365</c:v>
                </c:pt>
                <c:pt idx="167">
                  <c:v>119.1332638191909</c:v>
                </c:pt>
                <c:pt idx="168">
                  <c:v>107.6833222094336</c:v>
                </c:pt>
                <c:pt idx="169">
                  <c:v>96.844035543644893</c:v>
                </c:pt>
                <c:pt idx="170">
                  <c:v>86.657536342362945</c:v>
                </c:pt>
                <c:pt idx="171">
                  <c:v>77.152290577760027</c:v>
                </c:pt>
                <c:pt idx="172">
                  <c:v>68.343991238907421</c:v>
                </c:pt>
                <c:pt idx="173">
                  <c:v>60.236659272748128</c:v>
                </c:pt>
                <c:pt idx="174">
                  <c:v>52.823897912973194</c:v>
                </c:pt>
                <c:pt idx="175">
                  <c:v>46.090247358782364</c:v>
                </c:pt>
                <c:pt idx="176">
                  <c:v>40.01258960964946</c:v>
                </c:pt>
                <c:pt idx="177">
                  <c:v>34.561557658568056</c:v>
                </c:pt>
                <c:pt idx="178">
                  <c:v>29.702908825206471</c:v>
                </c:pt>
                <c:pt idx="179">
                  <c:v>25.398828385970152</c:v>
                </c:pt>
                <c:pt idx="180">
                  <c:v>21.609136461026658</c:v>
                </c:pt>
                <c:pt idx="181">
                  <c:v>18.292378005911193</c:v>
                </c:pt>
                <c:pt idx="182">
                  <c:v>15.406782426378472</c:v>
                </c:pt>
                <c:pt idx="183">
                  <c:v>12.911085543733579</c:v>
                </c:pt>
                <c:pt idx="184">
                  <c:v>10.765212191334985</c:v>
                </c:pt>
                <c:pt idx="185">
                  <c:v>8.9308224905082216</c:v>
                </c:pt>
                <c:pt idx="186">
                  <c:v>7.3717287597155714</c:v>
                </c:pt>
                <c:pt idx="187">
                  <c:v>6.0541930298386122</c:v>
                </c:pt>
                <c:pt idx="188">
                  <c:v>4.9471172919924582</c:v>
                </c:pt>
                <c:pt idx="189">
                  <c:v>4.0221399488288645</c:v>
                </c:pt>
                <c:pt idx="190">
                  <c:v>3.2536525585100295</c:v>
                </c:pt>
                <c:pt idx="191">
                  <c:v>2.6187509573655183</c:v>
                </c:pt>
                <c:pt idx="192">
                  <c:v>2.0971343321552651</c:v>
                </c:pt>
                <c:pt idx="193">
                  <c:v>1.6709649030829206</c:v>
                </c:pt>
                <c:pt idx="194">
                  <c:v>1.3246996845797516</c:v>
                </c:pt>
                <c:pt idx="195">
                  <c:v>1.0449044160327856</c:v>
                </c:pt>
                <c:pt idx="196">
                  <c:v>0.82005828991810992</c:v>
                </c:pt>
                <c:pt idx="197">
                  <c:v>0.64035662752286771</c:v>
                </c:pt>
                <c:pt idx="198">
                  <c:v>0.49751722459490694</c:v>
                </c:pt>
                <c:pt idx="199">
                  <c:v>0.38459475784377151</c:v>
                </c:pt>
                <c:pt idx="200">
                  <c:v>0.29580644117869709</c:v>
                </c:pt>
                <c:pt idx="201">
                  <c:v>0.22637106786460909</c:v>
                </c:pt>
                <c:pt idx="202">
                  <c:v>0.17236268053307824</c:v>
                </c:pt>
                <c:pt idx="203">
                  <c:v>0.13057937521670757</c:v>
                </c:pt>
                <c:pt idx="204">
                  <c:v>9.8427161309660227E-2</c:v>
                </c:pt>
                <c:pt idx="205">
                  <c:v>7.3818354598467723E-2</c:v>
                </c:pt>
                <c:pt idx="206">
                  <c:v>5.5083659886515098E-2</c:v>
                </c:pt>
                <c:pt idx="207">
                  <c:v>4.0896886145142364E-2</c:v>
                </c:pt>
                <c:pt idx="208">
                  <c:v>3.0211112888609119E-2</c:v>
                </c:pt>
                <c:pt idx="209">
                  <c:v>2.2205074358674026E-2</c:v>
                </c:pt>
                <c:pt idx="210">
                  <c:v>1.6238532052246624E-2</c:v>
                </c:pt>
                <c:pt idx="211">
                  <c:v>1.1815451689138569E-2</c:v>
                </c:pt>
                <c:pt idx="212">
                  <c:v>8.5538753562300202E-3</c:v>
                </c:pt>
                <c:pt idx="213">
                  <c:v>6.1614727669662113E-3</c:v>
                </c:pt>
                <c:pt idx="214">
                  <c:v>4.4158587773886135E-3</c:v>
                </c:pt>
                <c:pt idx="215">
                  <c:v>3.1488708267308637E-3</c:v>
                </c:pt>
                <c:pt idx="216">
                  <c:v>2.2341048001932374E-3</c:v>
                </c:pt>
                <c:pt idx="217">
                  <c:v>1.5771073833648879E-3</c:v>
                </c:pt>
                <c:pt idx="218">
                  <c:v>1.1077149447983551E-3</c:v>
                </c:pt>
                <c:pt idx="219">
                  <c:v>7.7411198626455209E-4</c:v>
                </c:pt>
                <c:pt idx="220">
                  <c:v>5.3825564842443791E-4</c:v>
                </c:pt>
                <c:pt idx="221">
                  <c:v>3.7237663815748806E-4</c:v>
                </c:pt>
                <c:pt idx="222">
                  <c:v>2.5632164668814948E-4</c:v>
                </c:pt>
                <c:pt idx="223">
                  <c:v>1.7554851863270889E-4</c:v>
                </c:pt>
                <c:pt idx="224">
                  <c:v>1.1962393394035527E-4</c:v>
                </c:pt>
                <c:pt idx="225">
                  <c:v>8.1105072867622814E-5</c:v>
                </c:pt>
                <c:pt idx="226">
                  <c:v>5.4712553469219797E-5</c:v>
                </c:pt>
                <c:pt idx="227">
                  <c:v>3.6722731403733123E-5</c:v>
                </c:pt>
                <c:pt idx="228">
                  <c:v>2.4524038834229887E-5</c:v>
                </c:pt>
                <c:pt idx="229">
                  <c:v>1.6295137936123456E-5</c:v>
                </c:pt>
                <c:pt idx="230">
                  <c:v>1.0772912039036709E-5</c:v>
                </c:pt>
                <c:pt idx="231">
                  <c:v>7.0862621316677095E-6</c:v>
                </c:pt>
                <c:pt idx="232">
                  <c:v>4.6377821003321222E-6</c:v>
                </c:pt>
                <c:pt idx="233">
                  <c:v>3.0200385977094198E-6</c:v>
                </c:pt>
                <c:pt idx="234">
                  <c:v>1.9566974266135687E-6</c:v>
                </c:pt>
                <c:pt idx="235">
                  <c:v>1.2613740179390372E-6</c:v>
                </c:pt>
                <c:pt idx="236">
                  <c:v>8.0904581394544035E-7</c:v>
                </c:pt>
                <c:pt idx="237">
                  <c:v>5.1631099805988207E-7</c:v>
                </c:pt>
                <c:pt idx="238">
                  <c:v>3.2783752625100157E-7</c:v>
                </c:pt>
                <c:pt idx="239">
                  <c:v>2.0711663368766487E-7</c:v>
                </c:pt>
                <c:pt idx="240">
                  <c:v>1.3019080742912422E-7</c:v>
                </c:pt>
                <c:pt idx="241">
                  <c:v>8.1424422869126171E-8</c:v>
                </c:pt>
                <c:pt idx="242">
                  <c:v>5.0668504303196068E-8</c:v>
                </c:pt>
                <c:pt idx="243">
                  <c:v>3.1371154871426821E-8</c:v>
                </c:pt>
                <c:pt idx="244">
                  <c:v>1.9325554150787565E-8</c:v>
                </c:pt>
                <c:pt idx="245">
                  <c:v>1.1845200929717473E-8</c:v>
                </c:pt>
                <c:pt idx="246">
                  <c:v>7.2237371515912445E-9</c:v>
                </c:pt>
                <c:pt idx="247">
                  <c:v>4.3831916984049949E-9</c:v>
                </c:pt>
                <c:pt idx="248">
                  <c:v>2.6462326381598834E-9</c:v>
                </c:pt>
                <c:pt idx="249">
                  <c:v>1.5895515075744997E-9</c:v>
                </c:pt>
                <c:pt idx="250">
                  <c:v>9.5001446035185236E-10</c:v>
                </c:pt>
                <c:pt idx="251">
                  <c:v>5.6493027986171064E-10</c:v>
                </c:pt>
                <c:pt idx="252">
                  <c:v>3.3424776929119105E-10</c:v>
                </c:pt>
                <c:pt idx="253">
                  <c:v>1.9676652179102606E-10</c:v>
                </c:pt>
                <c:pt idx="254">
                  <c:v>1.1525052882504955E-10</c:v>
                </c:pt>
                <c:pt idx="255">
                  <c:v>6.7165100942358974E-11</c:v>
                </c:pt>
                <c:pt idx="256">
                  <c:v>3.8945155626831975E-11</c:v>
                </c:pt>
                <c:pt idx="257">
                  <c:v>2.246840493879715E-11</c:v>
                </c:pt>
                <c:pt idx="258">
                  <c:v>1.2897337598844275E-11</c:v>
                </c:pt>
                <c:pt idx="259">
                  <c:v>7.36608829891281E-12</c:v>
                </c:pt>
                <c:pt idx="260">
                  <c:v>4.1858416976625015E-12</c:v>
                </c:pt>
                <c:pt idx="261">
                  <c:v>2.3666700029969356E-12</c:v>
                </c:pt>
                <c:pt idx="262">
                  <c:v>1.3313788066242504E-12</c:v>
                </c:pt>
                <c:pt idx="263">
                  <c:v>7.4520300839311128E-13</c:v>
                </c:pt>
                <c:pt idx="264">
                  <c:v>4.1500811262794626E-13</c:v>
                </c:pt>
                <c:pt idx="265">
                  <c:v>2.2995751151311995E-13</c:v>
                </c:pt>
                <c:pt idx="266">
                  <c:v>1.2677909316957874E-13</c:v>
                </c:pt>
                <c:pt idx="267">
                  <c:v>6.9543526335745697E-14</c:v>
                </c:pt>
                <c:pt idx="268">
                  <c:v>3.7955507536297795E-14</c:v>
                </c:pt>
                <c:pt idx="269">
                  <c:v>2.0611135790368454E-14</c:v>
                </c:pt>
                <c:pt idx="270">
                  <c:v>1.1136226944201678E-14</c:v>
                </c:pt>
                <c:pt idx="271">
                  <c:v>5.986641445512883E-15</c:v>
                </c:pt>
                <c:pt idx="272">
                  <c:v>3.2021188710290587E-15</c:v>
                </c:pt>
                <c:pt idx="273">
                  <c:v>1.7041219835242801E-15</c:v>
                </c:pt>
                <c:pt idx="274">
                  <c:v>9.0234566197111703E-16</c:v>
                </c:pt>
                <c:pt idx="275">
                  <c:v>4.7539457071976811E-16</c:v>
                </c:pt>
                <c:pt idx="276">
                  <c:v>2.4919798546525863E-16</c:v>
                </c:pt>
                <c:pt idx="277">
                  <c:v>1.2997022286102047E-16</c:v>
                </c:pt>
                <c:pt idx="278">
                  <c:v>6.744538327636346E-17</c:v>
                </c:pt>
                <c:pt idx="279">
                  <c:v>3.4823275383786106E-17</c:v>
                </c:pt>
                <c:pt idx="280">
                  <c:v>1.7889410693485959E-17</c:v>
                </c:pt>
                <c:pt idx="281">
                  <c:v>9.1439002235028307E-18</c:v>
                </c:pt>
                <c:pt idx="282">
                  <c:v>4.6502462306872362E-18</c:v>
                </c:pt>
                <c:pt idx="283">
                  <c:v>2.3530407438401914E-18</c:v>
                </c:pt>
                <c:pt idx="284">
                  <c:v>1.1846552186541519E-18</c:v>
                </c:pt>
                <c:pt idx="285">
                  <c:v>5.9342183684532875E-19</c:v>
                </c:pt>
                <c:pt idx="286">
                  <c:v>2.9576317655851818E-19</c:v>
                </c:pt>
                <c:pt idx="287">
                  <c:v>1.4666743854639456E-19</c:v>
                </c:pt>
                <c:pt idx="288">
                  <c:v>7.2365628715535415E-20</c:v>
                </c:pt>
                <c:pt idx="289">
                  <c:v>3.5525483615065459E-20</c:v>
                </c:pt>
                <c:pt idx="290">
                  <c:v>1.7352285508758593E-20</c:v>
                </c:pt>
                <c:pt idx="291">
                  <c:v>8.4330057747131454E-21</c:v>
                </c:pt>
                <c:pt idx="292">
                  <c:v>4.0777175235712274E-21</c:v>
                </c:pt>
                <c:pt idx="293">
                  <c:v>1.9618278895644634E-21</c:v>
                </c:pt>
                <c:pt idx="294">
                  <c:v>9.3910401605827475E-22</c:v>
                </c:pt>
                <c:pt idx="295">
                  <c:v>4.4727592060391502E-22</c:v>
                </c:pt>
                <c:pt idx="296">
                  <c:v>2.1195631754471911E-22</c:v>
                </c:pt>
                <c:pt idx="297">
                  <c:v>9.9936984265333065E-23</c:v>
                </c:pt>
                <c:pt idx="298">
                  <c:v>4.6882972688652774E-23</c:v>
                </c:pt>
                <c:pt idx="299">
                  <c:v>2.1883312841517654E-23</c:v>
                </c:pt>
                <c:pt idx="300">
                  <c:v>1.0162955499356046E-23</c:v>
                </c:pt>
                <c:pt idx="301">
                  <c:v>4.6960856120930217E-24</c:v>
                </c:pt>
                <c:pt idx="302">
                  <c:v>2.1590416203329213E-24</c:v>
                </c:pt>
                <c:pt idx="303">
                  <c:v>9.8763176583468325E-25</c:v>
                </c:pt>
                <c:pt idx="304">
                  <c:v>4.4950871112235759E-25</c:v>
                </c:pt>
                <c:pt idx="305">
                  <c:v>2.0355894988391126E-25</c:v>
                </c:pt>
                <c:pt idx="306">
                  <c:v>9.1717311963115751E-26</c:v>
                </c:pt>
                <c:pt idx="307">
                  <c:v>4.1117003901026466E-26</c:v>
                </c:pt>
                <c:pt idx="308">
                  <c:v>1.8340054889852082E-26</c:v>
                </c:pt>
                <c:pt idx="309">
                  <c:v>8.1393332086809657E-27</c:v>
                </c:pt>
                <c:pt idx="310">
                  <c:v>3.5940660310440244E-27</c:v>
                </c:pt>
                <c:pt idx="311">
                  <c:v>1.5790369853140363E-27</c:v>
                </c:pt>
                <c:pt idx="312">
                  <c:v>6.9025185116537989E-28</c:v>
                </c:pt>
                <c:pt idx="313">
                  <c:v>3.0021465219149194E-28</c:v>
                </c:pt>
                <c:pt idx="314">
                  <c:v>1.2991677037069217E-28</c:v>
                </c:pt>
                <c:pt idx="315">
                  <c:v>5.5938082359173277E-29</c:v>
                </c:pt>
                <c:pt idx="316">
                  <c:v>2.3963980588931384E-29</c:v>
                </c:pt>
                <c:pt idx="317">
                  <c:v>1.0214553116325033E-29</c:v>
                </c:pt>
                <c:pt idx="318">
                  <c:v>4.3320036114541135E-30</c:v>
                </c:pt>
                <c:pt idx="319">
                  <c:v>1.8279624734609803E-30</c:v>
                </c:pt>
                <c:pt idx="320">
                  <c:v>7.6745826665652089E-31</c:v>
                </c:pt>
                <c:pt idx="321">
                  <c:v>3.2059097181206E-31</c:v>
                </c:pt>
                <c:pt idx="322">
                  <c:v>1.3324681424609154E-31</c:v>
                </c:pt>
                <c:pt idx="323">
                  <c:v>5.5102513259207918E-32</c:v>
                </c:pt>
                <c:pt idx="324">
                  <c:v>2.267227016060194E-32</c:v>
                </c:pt>
                <c:pt idx="325">
                  <c:v>9.2817023049879866E-33</c:v>
                </c:pt>
                <c:pt idx="326">
                  <c:v>3.7806745083465239E-33</c:v>
                </c:pt>
                <c:pt idx="327">
                  <c:v>1.5322159181161092E-33</c:v>
                </c:pt>
                <c:pt idx="328">
                  <c:v>6.178452008953013E-34</c:v>
                </c:pt>
                <c:pt idx="329">
                  <c:v>2.4788395247182717E-34</c:v>
                </c:pt>
                <c:pt idx="330">
                  <c:v>9.8952363940720606E-35</c:v>
                </c:pt>
                <c:pt idx="331">
                  <c:v>3.9301847145942023E-35</c:v>
                </c:pt>
                <c:pt idx="332">
                  <c:v>1.5531334653842338E-35</c:v>
                </c:pt>
                <c:pt idx="333">
                  <c:v>6.1067989147992758E-36</c:v>
                </c:pt>
                <c:pt idx="334">
                  <c:v>2.3890623756666297E-36</c:v>
                </c:pt>
                <c:pt idx="335">
                  <c:v>9.299302704490597E-37</c:v>
                </c:pt>
                <c:pt idx="336">
                  <c:v>3.6014907829487378E-37</c:v>
                </c:pt>
                <c:pt idx="337">
                  <c:v>1.3877884138429531E-37</c:v>
                </c:pt>
                <c:pt idx="338">
                  <c:v>5.3207546595390085E-38</c:v>
                </c:pt>
                <c:pt idx="339">
                  <c:v>2.0297018031954859E-38</c:v>
                </c:pt>
                <c:pt idx="340">
                  <c:v>7.7037160701080671E-39</c:v>
                </c:pt>
                <c:pt idx="341">
                  <c:v>2.9092250957744408E-39</c:v>
                </c:pt>
                <c:pt idx="342">
                  <c:v>1.0931088474852049E-39</c:v>
                </c:pt>
                <c:pt idx="343">
                  <c:v>4.0865660295085365E-40</c:v>
                </c:pt>
                <c:pt idx="344">
                  <c:v>1.5200667469496161E-40</c:v>
                </c:pt>
                <c:pt idx="345">
                  <c:v>5.6256903412049434E-41</c:v>
                </c:pt>
                <c:pt idx="346">
                  <c:v>2.0715623776371496E-41</c:v>
                </c:pt>
                <c:pt idx="347">
                  <c:v>7.5897808073560359E-42</c:v>
                </c:pt>
                <c:pt idx="348">
                  <c:v>2.7667472004327309E-42</c:v>
                </c:pt>
                <c:pt idx="349">
                  <c:v>1.0035031765472207E-42</c:v>
                </c:pt>
                <c:pt idx="350">
                  <c:v>3.6214046161932379E-43</c:v>
                </c:pt>
                <c:pt idx="351">
                  <c:v>1.3003024385685644E-43</c:v>
                </c:pt>
                <c:pt idx="352">
                  <c:v>4.6453744835015304E-44</c:v>
                </c:pt>
                <c:pt idx="353">
                  <c:v>1.651224447506835E-44</c:v>
                </c:pt>
                <c:pt idx="354">
                  <c:v>5.8398341961624936E-45</c:v>
                </c:pt>
                <c:pt idx="355">
                  <c:v>2.0549627342935952E-45</c:v>
                </c:pt>
                <c:pt idx="356">
                  <c:v>7.1947616515527895E-46</c:v>
                </c:pt>
                <c:pt idx="357">
                  <c:v>2.5063279580113524E-46</c:v>
                </c:pt>
                <c:pt idx="358">
                  <c:v>8.6869718273520285E-47</c:v>
                </c:pt>
                <c:pt idx="359">
                  <c:v>2.995766460934999E-47</c:v>
                </c:pt>
                <c:pt idx="360">
                  <c:v>1.0279133878705478E-47</c:v>
                </c:pt>
                <c:pt idx="361">
                  <c:v>3.5092484562177437E-48</c:v>
                </c:pt>
                <c:pt idx="362">
                  <c:v>1.1920123073758745E-48</c:v>
                </c:pt>
                <c:pt idx="363">
                  <c:v>4.0286207777543321E-49</c:v>
                </c:pt>
                <c:pt idx="364">
                  <c:v>1.3546935530060915E-49</c:v>
                </c:pt>
                <c:pt idx="365">
                  <c:v>4.5324682088362716E-50</c:v>
                </c:pt>
                <c:pt idx="366">
                  <c:v>1.5088202220091601E-50</c:v>
                </c:pt>
                <c:pt idx="367">
                  <c:v>4.9974591457786183E-51</c:v>
                </c:pt>
                <c:pt idx="368">
                  <c:v>1.6469106413380095E-51</c:v>
                </c:pt>
                <c:pt idx="369">
                  <c:v>5.4000756739500932E-52</c:v>
                </c:pt>
                <c:pt idx="370">
                  <c:v>1.76172729431321E-52</c:v>
                </c:pt>
                <c:pt idx="371">
                  <c:v>5.7185582177989702E-53</c:v>
                </c:pt>
                <c:pt idx="372">
                  <c:v>1.846900239488004E-53</c:v>
                </c:pt>
                <c:pt idx="373">
                  <c:v>5.9348446489447207E-54</c:v>
                </c:pt>
                <c:pt idx="374">
                  <c:v>1.8975109898624571E-54</c:v>
                </c:pt>
                <c:pt idx="375">
                  <c:v>6.0362646349685325E-55</c:v>
                </c:pt>
                <c:pt idx="376">
                  <c:v>1.9105625899085554E-55</c:v>
                </c:pt>
                <c:pt idx="377">
                  <c:v>6.0167684027251881E-56</c:v>
                </c:pt>
                <c:pt idx="378">
                  <c:v>1.8852734309999677E-56</c:v>
                </c:pt>
                <c:pt idx="379">
                  <c:v>5.877524202161721E-57</c:v>
                </c:pt>
                <c:pt idx="380">
                  <c:v>1.823154744710929E-57</c:v>
                </c:pt>
                <c:pt idx="381">
                  <c:v>5.6268024102698053E-58</c:v>
                </c:pt>
                <c:pt idx="382">
                  <c:v>1.7278610888494761E-58</c:v>
                </c:pt>
                <c:pt idx="383">
                  <c:v>5.279162265079364E-59</c:v>
                </c:pt>
                <c:pt idx="384">
                  <c:v>1.6048343983394311E-59</c:v>
                </c:pt>
                <c:pt idx="385">
                  <c:v>4.8540524515305369E-60</c:v>
                </c:pt>
                <c:pt idx="386">
                  <c:v>1.4607898147666602E-60</c:v>
                </c:pt>
                <c:pt idx="387">
                  <c:v>4.3740125646128255E-61</c:v>
                </c:pt>
                <c:pt idx="388">
                  <c:v>1.3031108092281389E-61</c:v>
                </c:pt>
                <c:pt idx="389">
                  <c:v>3.8627063642720844E-62</c:v>
                </c:pt>
                <c:pt idx="390">
                  <c:v>1.1392291001360212E-62</c:v>
                </c:pt>
                <c:pt idx="391">
                  <c:v>3.34302382401307E-63</c:v>
                </c:pt>
                <c:pt idx="392">
                  <c:v>9.7606086499992979E-64</c:v>
                </c:pt>
                <c:pt idx="393">
                  <c:v>2.835458893701033E-64</c:v>
                </c:pt>
                <c:pt idx="394">
                  <c:v>8.1955638461067458E-65</c:v>
                </c:pt>
                <c:pt idx="395">
                  <c:v>2.356911889160096E-65</c:v>
                </c:pt>
                <c:pt idx="396">
                  <c:v>6.7439894661046883E-66</c:v>
                </c:pt>
                <c:pt idx="397">
                  <c:v>1.9199921198958801E-66</c:v>
                </c:pt>
                <c:pt idx="398">
                  <c:v>5.4386490620787089E-67</c:v>
                </c:pt>
                <c:pt idx="399">
                  <c:v>1.5328217454334129E-67</c:v>
                </c:pt>
                <c:pt idx="400">
                  <c:v>4.2983452577534824E-68</c:v>
                </c:pt>
                <c:pt idx="401">
                  <c:v>1.1992782767574949E-68</c:v>
                </c:pt>
                <c:pt idx="402">
                  <c:v>3.3292596293869992E-69</c:v>
                </c:pt>
                <c:pt idx="403">
                  <c:v>9.1956914127545931E-70</c:v>
                </c:pt>
                <c:pt idx="404">
                  <c:v>2.5271448773964185E-70</c:v>
                </c:pt>
                <c:pt idx="405">
                  <c:v>6.9101093212352425E-71</c:v>
                </c:pt>
                <c:pt idx="406">
                  <c:v>1.8799604947855481E-71</c:v>
                </c:pt>
                <c:pt idx="407">
                  <c:v>5.0888723258096211E-72</c:v>
                </c:pt>
                <c:pt idx="408">
                  <c:v>1.3705769187773294E-72</c:v>
                </c:pt>
                <c:pt idx="409">
                  <c:v>3.6727747957857621E-73</c:v>
                </c:pt>
                <c:pt idx="410">
                  <c:v>9.792514244955994E-74</c:v>
                </c:pt>
                <c:pt idx="411">
                  <c:v>2.5977846806428151E-74</c:v>
                </c:pt>
                <c:pt idx="412">
                  <c:v>6.8567942469437544E-75</c:v>
                </c:pt>
                <c:pt idx="413">
                  <c:v>1.800727972309126E-75</c:v>
                </c:pt>
                <c:pt idx="414">
                  <c:v>4.7052654671770383E-76</c:v>
                </c:pt>
                <c:pt idx="415">
                  <c:v>1.2232893026562018E-76</c:v>
                </c:pt>
                <c:pt idx="416">
                  <c:v>3.164340806487037E-77</c:v>
                </c:pt>
                <c:pt idx="417">
                  <c:v>8.1441610379024239E-78</c:v>
                </c:pt>
                <c:pt idx="418">
                  <c:v>2.0855397901717772E-78</c:v>
                </c:pt>
                <c:pt idx="419">
                  <c:v>5.3137318518674735E-79</c:v>
                </c:pt>
                <c:pt idx="420">
                  <c:v>1.3470689201736882E-79</c:v>
                </c:pt>
                <c:pt idx="421">
                  <c:v>3.3977312490553097E-80</c:v>
                </c:pt>
                <c:pt idx="422">
                  <c:v>8.5270195678868855E-81</c:v>
                </c:pt>
                <c:pt idx="423">
                  <c:v>2.1291905093395265E-81</c:v>
                </c:pt>
                <c:pt idx="424">
                  <c:v>5.289818981255682E-82</c:v>
                </c:pt>
                <c:pt idx="425">
                  <c:v>1.3076036569235873E-82</c:v>
                </c:pt>
                <c:pt idx="426">
                  <c:v>3.2160327984690527E-83</c:v>
                </c:pt>
                <c:pt idx="427">
                  <c:v>7.8699838082352688E-84</c:v>
                </c:pt>
                <c:pt idx="428">
                  <c:v>1.916179701801818E-84</c:v>
                </c:pt>
                <c:pt idx="429">
                  <c:v>4.6420269635350301E-85</c:v>
                </c:pt>
                <c:pt idx="430">
                  <c:v>1.1188918463395303E-85</c:v>
                </c:pt>
                <c:pt idx="431">
                  <c:v>2.6833516255533808E-86</c:v>
                </c:pt>
                <c:pt idx="432">
                  <c:v>6.4028907290588416E-87</c:v>
                </c:pt>
                <c:pt idx="433">
                  <c:v>1.5201401200876569E-87</c:v>
                </c:pt>
                <c:pt idx="434">
                  <c:v>3.5908741041465909E-88</c:v>
                </c:pt>
                <c:pt idx="435">
                  <c:v>8.4396757947187842E-89</c:v>
                </c:pt>
                <c:pt idx="436">
                  <c:v>1.9736056300512062E-89</c:v>
                </c:pt>
                <c:pt idx="437">
                  <c:v>4.5920225690158375E-90</c:v>
                </c:pt>
                <c:pt idx="438">
                  <c:v>1.063057312586958E-90</c:v>
                </c:pt>
                <c:pt idx="439">
                  <c:v>2.4486029677774295E-91</c:v>
                </c:pt>
                <c:pt idx="440">
                  <c:v>5.6116308060566733E-92</c:v>
                </c:pt>
                <c:pt idx="441">
                  <c:v>1.2795841053071788E-92</c:v>
                </c:pt>
                <c:pt idx="442">
                  <c:v>2.9030706807063217E-93</c:v>
                </c:pt>
                <c:pt idx="443">
                  <c:v>6.5532299812125773E-94</c:v>
                </c:pt>
                <c:pt idx="444">
                  <c:v>1.47184554004107E-94</c:v>
                </c:pt>
                <c:pt idx="445">
                  <c:v>3.289107664832401E-95</c:v>
                </c:pt>
                <c:pt idx="446">
                  <c:v>7.3131245554015263E-96</c:v>
                </c:pt>
                <c:pt idx="447">
                  <c:v>1.6178448755985291E-96</c:v>
                </c:pt>
                <c:pt idx="448">
                  <c:v>3.5610642703072307E-97</c:v>
                </c:pt>
                <c:pt idx="449">
                  <c:v>7.7988716512511065E-98</c:v>
                </c:pt>
                <c:pt idx="450">
                  <c:v>1.6993888369237821E-98</c:v>
                </c:pt>
                <c:pt idx="451">
                  <c:v>3.6843660859561295E-99</c:v>
                </c:pt>
                <c:pt idx="452">
                  <c:v>7.9477064473750583E-100</c:v>
                </c:pt>
                <c:pt idx="453">
                  <c:v>1.7058069775335745E-100</c:v>
                </c:pt>
                <c:pt idx="454">
                  <c:v>3.6427299974740293E-101</c:v>
                </c:pt>
                <c:pt idx="455">
                  <c:v>7.7398599900469434E-102</c:v>
                </c:pt>
                <c:pt idx="456">
                  <c:v>1.6362447042533387E-102</c:v>
                </c:pt>
                <c:pt idx="457">
                  <c:v>3.4416953907249866E-103</c:v>
                </c:pt>
                <c:pt idx="458">
                  <c:v>7.202870941962058E-104</c:v>
                </c:pt>
                <c:pt idx="459">
                  <c:v>1.4998501240654395E-104</c:v>
                </c:pt>
                <c:pt idx="460">
                  <c:v>3.107414015841094E-105</c:v>
                </c:pt>
                <c:pt idx="461">
                  <c:v>6.4055939316015601E-106</c:v>
                </c:pt>
                <c:pt idx="462">
                  <c:v>1.3137983580172979E-106</c:v>
                </c:pt>
                <c:pt idx="463">
                  <c:v>2.6810632043885554E-107</c:v>
                </c:pt>
                <c:pt idx="464">
                  <c:v>5.4437029252864024E-108</c:v>
                </c:pt>
                <c:pt idx="465">
                  <c:v>1.0997419916861464E-108</c:v>
                </c:pt>
                <c:pt idx="466">
                  <c:v>2.2105290486713676E-109</c:v>
                </c:pt>
                <c:pt idx="467">
                  <c:v>4.4208997978067952E-110</c:v>
                </c:pt>
                <c:pt idx="468">
                  <c:v>8.7969909158074105E-111</c:v>
                </c:pt>
                <c:pt idx="469">
                  <c:v>1.7416730925623039E-111</c:v>
                </c:pt>
                <c:pt idx="470">
                  <c:v>3.4309008552801288E-112</c:v>
                </c:pt>
                <c:pt idx="471">
                  <c:v>6.7244802262071471E-113</c:v>
                </c:pt>
                <c:pt idx="472">
                  <c:v>1.3113490332355072E-113</c:v>
                </c:pt>
                <c:pt idx="473">
                  <c:v>2.5444089050464287E-114</c:v>
                </c:pt>
                <c:pt idx="474">
                  <c:v>4.9120699216033814E-115</c:v>
                </c:pt>
                <c:pt idx="475">
                  <c:v>9.4352019552167478E-116</c:v>
                </c:pt>
                <c:pt idx="476">
                  <c:v>1.8032124097606902E-116</c:v>
                </c:pt>
                <c:pt idx="477">
                  <c:v>3.4288745924885386E-117</c:v>
                </c:pt>
                <c:pt idx="478">
                  <c:v>6.4873203214794228E-118</c:v>
                </c:pt>
                <c:pt idx="479">
                  <c:v>1.2212036964622288E-118</c:v>
                </c:pt>
                <c:pt idx="480">
                  <c:v>2.287283014310543E-119</c:v>
                </c:pt>
                <c:pt idx="481">
                  <c:v>4.2624640231491969E-120</c:v>
                </c:pt>
                <c:pt idx="482">
                  <c:v>7.9033383483519189E-121</c:v>
                </c:pt>
                <c:pt idx="483">
                  <c:v>1.4580400387431821E-121</c:v>
                </c:pt>
                <c:pt idx="484">
                  <c:v>2.676315765218635E-122</c:v>
                </c:pt>
                <c:pt idx="485">
                  <c:v>4.8878096161504899E-123</c:v>
                </c:pt>
                <c:pt idx="486">
                  <c:v>8.8817846193438553E-124</c:v>
                </c:pt>
                <c:pt idx="487">
                  <c:v>1.6058139275707796E-124</c:v>
                </c:pt>
                <c:pt idx="488">
                  <c:v>2.8886786399183335E-125</c:v>
                </c:pt>
                <c:pt idx="489">
                  <c:v>5.1702586125959302E-126</c:v>
                </c:pt>
                <c:pt idx="490">
                  <c:v>9.207343171682535E-127</c:v>
                </c:pt>
                <c:pt idx="491">
                  <c:v>1.6314186422511462E-127</c:v>
                </c:pt>
                <c:pt idx="492">
                  <c:v>2.876110303981798E-128</c:v>
                </c:pt>
                <c:pt idx="493">
                  <c:v>5.044924628086773E-129</c:v>
                </c:pt>
                <c:pt idx="494">
                  <c:v>8.8046653387338113E-130</c:v>
                </c:pt>
                <c:pt idx="495">
                  <c:v>1.5289034169710368E-130</c:v>
                </c:pt>
                <c:pt idx="496">
                  <c:v>2.6415344326692709E-131</c:v>
                </c:pt>
                <c:pt idx="497">
                  <c:v>4.5408957124572677E-132</c:v>
                </c:pt>
                <c:pt idx="498">
                  <c:v>7.7666870575199642E-133</c:v>
                </c:pt>
                <c:pt idx="499">
                  <c:v>1.3217189358379328E-133</c:v>
                </c:pt>
                <c:pt idx="500">
                  <c:v>2.2379554885459876E-134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2.6808931957517019E-31</c:v>
                </c:pt>
                <c:pt idx="1">
                  <c:v>6.4417285912004504E-31</c:v>
                </c:pt>
                <c:pt idx="2">
                  <c:v>1.5400483649602002E-30</c:v>
                </c:pt>
                <c:pt idx="3">
                  <c:v>3.663323939957722E-30</c:v>
                </c:pt>
                <c:pt idx="4">
                  <c:v>8.6701241257898157E-30</c:v>
                </c:pt>
                <c:pt idx="5">
                  <c:v>2.0416642910053533E-29</c:v>
                </c:pt>
                <c:pt idx="6">
                  <c:v>4.78357268959244E-29</c:v>
                </c:pt>
                <c:pt idx="7">
                  <c:v>1.1151401417145381E-28</c:v>
                </c:pt>
                <c:pt idx="8">
                  <c:v>2.5865182552760165E-28</c:v>
                </c:pt>
                <c:pt idx="9">
                  <c:v>5.9691249970857922E-28</c:v>
                </c:pt>
                <c:pt idx="10">
                  <c:v>1.3706129337055733E-27</c:v>
                </c:pt>
                <c:pt idx="11">
                  <c:v>3.1313239872902206E-27</c:v>
                </c:pt>
                <c:pt idx="12">
                  <c:v>7.1178726084481039E-27</c:v>
                </c:pt>
                <c:pt idx="13">
                  <c:v>1.6098352915661347E-26</c:v>
                </c:pt>
                <c:pt idx="14">
                  <c:v>3.6226110193809508E-26</c:v>
                </c:pt>
                <c:pt idx="15">
                  <c:v>8.1109362990874455E-26</c:v>
                </c:pt>
                <c:pt idx="16">
                  <c:v>1.8068799727100736E-25</c:v>
                </c:pt>
                <c:pt idx="17">
                  <c:v>4.0049458159649884E-25</c:v>
                </c:pt>
                <c:pt idx="18">
                  <c:v>8.8322837344147178E-25</c:v>
                </c:pt>
                <c:pt idx="19">
                  <c:v>1.9380206779304642E-24</c:v>
                </c:pt>
                <c:pt idx="20">
                  <c:v>4.231095497955663E-24</c:v>
                </c:pt>
                <c:pt idx="21">
                  <c:v>9.1908626456827859E-24</c:v>
                </c:pt>
                <c:pt idx="22">
                  <c:v>1.986409349855051E-23</c:v>
                </c:pt>
                <c:pt idx="23">
                  <c:v>4.2715968009745089E-23</c:v>
                </c:pt>
                <c:pt idx="24">
                  <c:v>9.1394651537342167E-23</c:v>
                </c:pt>
                <c:pt idx="25">
                  <c:v>1.9456303712304513E-22</c:v>
                </c:pt>
                <c:pt idx="26">
                  <c:v>4.1210598279417598E-22</c:v>
                </c:pt>
                <c:pt idx="27">
                  <c:v>8.6849341292290848E-22</c:v>
                </c:pt>
                <c:pt idx="28">
                  <c:v>1.8210973616927409E-21</c:v>
                </c:pt>
                <c:pt idx="29">
                  <c:v>3.7993458473625551E-21</c:v>
                </c:pt>
                <c:pt idx="30">
                  <c:v>7.8866672635204118E-21</c:v>
                </c:pt>
                <c:pt idx="31">
                  <c:v>1.6288730406859956E-20</c:v>
                </c:pt>
                <c:pt idx="32">
                  <c:v>3.3472640967919374E-20</c:v>
                </c:pt>
                <c:pt idx="33">
                  <c:v>6.8438699761359391E-20</c:v>
                </c:pt>
                <c:pt idx="34">
                  <c:v>1.3922670581012976E-19</c:v>
                </c:pt>
                <c:pt idx="35">
                  <c:v>2.8180738637277153E-19</c:v>
                </c:pt>
                <c:pt idx="36">
                  <c:v>5.6753313620202435E-19</c:v>
                </c:pt>
                <c:pt idx="37">
                  <c:v>1.1372058935999154E-18</c:v>
                </c:pt>
                <c:pt idx="38">
                  <c:v>2.2672322312814626E-18</c:v>
                </c:pt>
                <c:pt idx="39">
                  <c:v>4.4974043849557471E-18</c:v>
                </c:pt>
                <c:pt idx="40">
                  <c:v>8.8764006783103771E-18</c:v>
                </c:pt>
                <c:pt idx="41">
                  <c:v>1.7430943041803318E-17</c:v>
                </c:pt>
                <c:pt idx="42">
                  <c:v>3.4057588708813931E-17</c:v>
                </c:pt>
                <c:pt idx="43">
                  <c:v>6.6208833463722398E-17</c:v>
                </c:pt>
                <c:pt idx="44">
                  <c:v>1.2806398229834388E-16</c:v>
                </c:pt>
                <c:pt idx="45">
                  <c:v>2.4646036990849179E-16</c:v>
                </c:pt>
                <c:pt idx="46">
                  <c:v>4.7192851178315384E-16</c:v>
                </c:pt>
                <c:pt idx="47">
                  <c:v>8.9911317878129229E-16</c:v>
                </c:pt>
                <c:pt idx="48">
                  <c:v>1.7043608019478047E-15</c:v>
                </c:pt>
                <c:pt idx="49">
                  <c:v>3.2145318885569457E-15</c:v>
                </c:pt>
                <c:pt idx="50">
                  <c:v>6.032300477009884E-15</c:v>
                </c:pt>
                <c:pt idx="51">
                  <c:v>1.1263081349792062E-14</c:v>
                </c:pt>
                <c:pt idx="52">
                  <c:v>2.0923797221079662E-14</c:v>
                </c:pt>
                <c:pt idx="53">
                  <c:v>3.8675221617174349E-14</c:v>
                </c:pt>
                <c:pt idx="54">
                  <c:v>7.1126943492111246E-14</c:v>
                </c:pt>
                <c:pt idx="55">
                  <c:v>1.3015010073903904E-13</c:v>
                </c:pt>
                <c:pt idx="56">
                  <c:v>2.3695391999132537E-13</c:v>
                </c:pt>
                <c:pt idx="57">
                  <c:v>4.2923221927127403E-13</c:v>
                </c:pt>
                <c:pt idx="58">
                  <c:v>7.7362368358263377E-13</c:v>
                </c:pt>
                <c:pt idx="59">
                  <c:v>1.3873186560050372E-12</c:v>
                </c:pt>
                <c:pt idx="60">
                  <c:v>2.475322122268526E-12</c:v>
                </c:pt>
                <c:pt idx="61">
                  <c:v>4.3943662121562065E-12</c:v>
                </c:pt>
                <c:pt idx="62">
                  <c:v>7.7619313486193558E-12</c:v>
                </c:pt>
                <c:pt idx="63">
                  <c:v>1.3641193662737505E-11</c:v>
                </c:pt>
                <c:pt idx="64">
                  <c:v>2.3853053312901341E-11</c:v>
                </c:pt>
                <c:pt idx="65">
                  <c:v>4.149966681902655E-11</c:v>
                </c:pt>
                <c:pt idx="66">
                  <c:v>7.1838005808598336E-11</c:v>
                </c:pt>
                <c:pt idx="67">
                  <c:v>1.2372941310524494E-10</c:v>
                </c:pt>
                <c:pt idx="68">
                  <c:v>2.120316361967596E-10</c:v>
                </c:pt>
                <c:pt idx="69">
                  <c:v>3.6152422466334841E-10</c:v>
                </c:pt>
                <c:pt idx="70">
                  <c:v>6.1331441038902152E-10</c:v>
                </c:pt>
                <c:pt idx="71">
                  <c:v>1.0352326517772244E-9</c:v>
                </c:pt>
                <c:pt idx="72">
                  <c:v>1.7386084287964868E-9</c:v>
                </c:pt>
                <c:pt idx="73">
                  <c:v>2.9051905779165989E-9</c:v>
                </c:pt>
                <c:pt idx="74">
                  <c:v>4.8301042023369054E-9</c:v>
                </c:pt>
                <c:pt idx="75">
                  <c:v>7.9900114213812021E-9</c:v>
                </c:pt>
                <c:pt idx="76">
                  <c:v>1.3150653260962513E-8</c:v>
                </c:pt>
                <c:pt idx="77">
                  <c:v>2.1535565522547743E-8</c:v>
                </c:pt>
                <c:pt idx="78">
                  <c:v>3.5089264202970788E-8</c:v>
                </c:pt>
                <c:pt idx="79">
                  <c:v>5.6885459305024433E-8</c:v>
                </c:pt>
                <c:pt idx="80">
                  <c:v>9.1756598069637891E-8</c:v>
                </c:pt>
                <c:pt idx="81">
                  <c:v>1.4725917558595043E-7</c:v>
                </c:pt>
                <c:pt idx="82">
                  <c:v>2.3514538141796111E-7</c:v>
                </c:pt>
                <c:pt idx="83">
                  <c:v>3.7359372074729545E-7</c:v>
                </c:pt>
                <c:pt idx="84">
                  <c:v>5.905704465552976E-7</c:v>
                </c:pt>
                <c:pt idx="85">
                  <c:v>9.2886559929972266E-7</c:v>
                </c:pt>
                <c:pt idx="86">
                  <c:v>1.4535938430513464E-6</c:v>
                </c:pt>
                <c:pt idx="87">
                  <c:v>2.2633009068334954E-6</c:v>
                </c:pt>
                <c:pt idx="88">
                  <c:v>3.5063119107220427E-6</c:v>
                </c:pt>
                <c:pt idx="89">
                  <c:v>5.4046530950917403E-6</c:v>
                </c:pt>
                <c:pt idx="90">
                  <c:v>8.2888470660713003E-6</c:v>
                </c:pt>
                <c:pt idx="91">
                  <c:v>1.2648221337880022E-5</c:v>
                </c:pt>
                <c:pt idx="92">
                  <c:v>1.9203209239051445E-5</c:v>
                </c:pt>
                <c:pt idx="93">
                  <c:v>2.900862861710012E-5</c:v>
                </c:pt>
                <c:pt idx="94">
                  <c:v>4.360031318805387E-5</c:v>
                </c:pt>
                <c:pt idx="95">
                  <c:v>6.5202019397317916E-5</c:v>
                </c:pt>
                <c:pt idx="96">
                  <c:v>9.7015586002970194E-5</c:v>
                </c:pt>
                <c:pt idx="97">
                  <c:v>1.4362531785351579E-4</c:v>
                </c:pt>
                <c:pt idx="98">
                  <c:v>2.1155803339525394E-4</c:v>
                </c:pt>
                <c:pt idx="99">
                  <c:v>3.1005380581629831E-4</c:v>
                </c:pt>
                <c:pt idx="100">
                  <c:v>4.5211991652395028E-4</c:v>
                </c:pt>
                <c:pt idx="101">
                  <c:v>6.5596284051584936E-4</c:v>
                </c:pt>
                <c:pt idx="102">
                  <c:v>9.4692125233194265E-4</c:v>
                </c:pt>
                <c:pt idx="103">
                  <c:v>1.3600582733867953E-3</c:v>
                </c:pt>
                <c:pt idx="104">
                  <c:v>1.9436147954595305E-3</c:v>
                </c:pt>
                <c:pt idx="105">
                  <c:v>2.7635791218279648E-3</c:v>
                </c:pt>
                <c:pt idx="106">
                  <c:v>3.9096928184613354E-3</c:v>
                </c:pt>
                <c:pt idx="107">
                  <c:v>5.5032899756102564E-3</c:v>
                </c:pt>
                <c:pt idx="108">
                  <c:v>7.7074583095215372E-3</c:v>
                </c:pt>
                <c:pt idx="109">
                  <c:v>1.0740116652878226E-2</c:v>
                </c:pt>
                <c:pt idx="110">
                  <c:v>1.4890724873313395E-2</c:v>
                </c:pt>
                <c:pt idx="111">
                  <c:v>2.0541478886278133E-2</c:v>
                </c:pt>
                <c:pt idx="112">
                  <c:v>2.8193993956710229E-2</c:v>
                </c:pt>
                <c:pt idx="113">
                  <c:v>3.8502641362603243E-2</c:v>
                </c:pt>
                <c:pt idx="114">
                  <c:v>5.2315872499069799E-2</c:v>
                </c:pt>
                <c:pt idx="115">
                  <c:v>7.0727034363788743E-2</c:v>
                </c:pt>
                <c:pt idx="116">
                  <c:v>9.5136342400430618E-2</c:v>
                </c:pt>
                <c:pt idx="117">
                  <c:v>0.12732581943442353</c:v>
                </c:pt>
                <c:pt idx="118">
                  <c:v>0.16954911843857295</c:v>
                </c:pt>
                <c:pt idx="119">
                  <c:v>0.22463820443589941</c:v>
                </c:pt>
                <c:pt idx="120">
                  <c:v>0.29612885611046952</c:v>
                </c:pt>
                <c:pt idx="121">
                  <c:v>0.38840683683578231</c:v>
                </c:pt>
                <c:pt idx="122">
                  <c:v>0.50687635156583333</c:v>
                </c:pt>
                <c:pt idx="123">
                  <c:v>0.65815202246008653</c:v>
                </c:pt>
                <c:pt idx="124">
                  <c:v>0.85027505415780147</c:v>
                </c:pt>
                <c:pt idx="125">
                  <c:v>1.0929534922149229</c:v>
                </c:pt>
                <c:pt idx="126">
                  <c:v>1.3978254821874292</c:v>
                </c:pt>
                <c:pt idx="127">
                  <c:v>1.7787431946058769</c:v>
                </c:pt>
                <c:pt idx="128">
                  <c:v>2.2520735842559247</c:v>
                </c:pt>
                <c:pt idx="129">
                  <c:v>2.8370104041459641</c:v>
                </c:pt>
                <c:pt idx="130">
                  <c:v>3.5558899141960953</c:v>
                </c:pt>
                <c:pt idx="131">
                  <c:v>4.434500549134194</c:v>
                </c:pt>
                <c:pt idx="132">
                  <c:v>5.5023744975307345</c:v>
                </c:pt>
                <c:pt idx="133">
                  <c:v>6.7930467759862321</c:v>
                </c:pt>
                <c:pt idx="134">
                  <c:v>8.3442650644689955</c:v>
                </c:pt>
                <c:pt idx="135">
                  <c:v>10.198131430426237</c:v>
                </c:pt>
                <c:pt idx="136">
                  <c:v>12.401155261606498</c:v>
                </c:pt>
                <c:pt idx="137">
                  <c:v>15.004195419353108</c:v>
                </c:pt>
                <c:pt idx="138">
                  <c:v>18.062268996670269</c:v>
                </c:pt>
                <c:pt idx="139">
                  <c:v>21.634204301735448</c:v>
                </c:pt>
                <c:pt idx="140">
                  <c:v>25.782116965367326</c:v>
                </c:pt>
                <c:pt idx="141">
                  <c:v>30.570690547159383</c:v>
                </c:pt>
                <c:pt idx="142">
                  <c:v>36.06624681340115</c:v>
                </c:pt>
                <c:pt idx="143">
                  <c:v>42.335596058436863</c:v>
                </c:pt>
                <c:pt idx="144">
                  <c:v>49.444664454143293</c:v>
                </c:pt>
                <c:pt idx="145">
                  <c:v>57.45690337836276</c:v>
                </c:pt>
                <c:pt idx="146">
                  <c:v>66.431494856569245</c:v>
                </c:pt>
                <c:pt idx="147">
                  <c:v>76.421377402498976</c:v>
                </c:pt>
                <c:pt idx="148">
                  <c:v>87.471127348297344</c:v>
                </c:pt>
                <c:pt idx="149">
                  <c:v>99.614741782389018</c:v>
                </c:pt>
                <c:pt idx="150">
                  <c:v>112.87337997203858</c:v>
                </c:pt>
                <c:pt idx="151">
                  <c:v>127.25313006962062</c:v>
                </c:pt>
                <c:pt idx="152">
                  <c:v>142.7428763900536</c:v>
                </c:pt>
                <c:pt idx="153">
                  <c:v>159.31234898772331</c:v>
                </c:pt>
                <c:pt idx="154">
                  <c:v>176.91044106712857</c:v>
                </c:pt>
                <c:pt idx="155">
                  <c:v>195.46388041302347</c:v>
                </c:pt>
                <c:pt idx="156">
                  <c:v>214.87633809321434</c:v>
                </c:pt>
                <c:pt idx="157">
                  <c:v>235.02805089313119</c:v>
                </c:pt>
                <c:pt idx="158">
                  <c:v>255.77602316865566</c:v>
                </c:pt>
                <c:pt idx="159">
                  <c:v>276.95485913598429</c:v>
                </c:pt>
                <c:pt idx="160">
                  <c:v>298.37825835823423</c:v>
                </c:pt>
                <c:pt idx="161">
                  <c:v>319.84118584465187</c:v>
                </c:pt>
                <c:pt idx="162">
                  <c:v>341.12270448384481</c:v>
                </c:pt>
                <c:pt idx="163">
                  <c:v>361.98943239329662</c:v>
                </c:pt>
                <c:pt idx="164">
                  <c:v>382.19956224518535</c:v>
                </c:pt>
                <c:pt idx="165">
                  <c:v>401.50735489242572</c:v>
                </c:pt>
                <c:pt idx="166">
                  <c:v>419.66799686848537</c:v>
                </c:pt>
                <c:pt idx="167">
                  <c:v>436.44269175094848</c:v>
                </c:pt>
                <c:pt idx="168">
                  <c:v>451.60384007571338</c:v>
                </c:pt>
                <c:pt idx="169">
                  <c:v>464.94015235982732</c:v>
                </c:pt>
                <c:pt idx="170">
                  <c:v>476.26153559453707</c:v>
                </c:pt>
                <c:pt idx="171">
                  <c:v>485.40359571797342</c:v>
                </c:pt>
                <c:pt idx="172">
                  <c:v>492.23160722478815</c:v>
                </c:pt>
                <c:pt idx="173">
                  <c:v>496.6438160205409</c:v>
                </c:pt>
                <c:pt idx="174">
                  <c:v>498.57396237488501</c:v>
                </c:pt>
                <c:pt idx="175">
                  <c:v>497.99293654646874</c:v>
                </c:pt>
                <c:pt idx="176">
                  <c:v>494.9095092600885</c:v>
                </c:pt>
                <c:pt idx="177">
                  <c:v>489.37011141645928</c:v>
                </c:pt>
                <c:pt idx="178">
                  <c:v>481.45767076765446</c:v>
                </c:pt>
                <c:pt idx="179">
                  <c:v>471.28954629590828</c:v>
                </c:pt>
                <c:pt idx="180">
                  <c:v>459.01463220639545</c:v>
                </c:pt>
                <c:pt idx="181">
                  <c:v>444.80973140554073</c:v>
                </c:pt>
                <c:pt idx="182">
                  <c:v>428.8753218749585</c:v>
                </c:pt>
                <c:pt idx="183">
                  <c:v>411.43085750357966</c:v>
                </c:pt>
                <c:pt idx="184">
                  <c:v>392.70975702092329</c:v>
                </c:pt>
                <c:pt idx="185">
                  <c:v>372.95424032132513</c:v>
                </c:pt>
                <c:pt idx="186">
                  <c:v>352.41017064750866</c:v>
                </c:pt>
                <c:pt idx="187">
                  <c:v>331.32205408981503</c:v>
                </c:pt>
                <c:pt idx="188">
                  <c:v>309.92833523433166</c:v>
                </c:pt>
                <c:pt idx="189">
                  <c:v>288.4571103868247</c:v>
                </c:pt>
                <c:pt idx="190">
                  <c:v>267.12235859943803</c:v>
                </c:pt>
                <c:pt idx="191">
                  <c:v>246.12076692129494</c:v>
                </c:pt>
                <c:pt idx="192">
                  <c:v>225.62920103632959</c:v>
                </c:pt>
                <c:pt idx="193">
                  <c:v>205.80284697240202</c:v>
                </c:pt>
                <c:pt idx="194">
                  <c:v>186.77402496674341</c:v>
                </c:pt>
                <c:pt idx="195">
                  <c:v>168.65165386517526</c:v>
                </c:pt>
                <c:pt idx="196">
                  <c:v>151.52132443540407</c:v>
                </c:pt>
                <c:pt idx="197">
                  <c:v>135.44592332441508</c:v>
                </c:pt>
                <c:pt idx="198">
                  <c:v>120.46673650118319</c:v>
                </c:pt>
                <c:pt idx="199">
                  <c:v>106.60495209163146</c:v>
                </c:pt>
                <c:pt idx="200">
                  <c:v>93.86347753123448</c:v>
                </c:pt>
                <c:pt idx="201">
                  <c:v>82.228984728232916</c:v>
                </c:pt>
                <c:pt idx="202">
                  <c:v>71.674099099464385</c:v>
                </c:pt>
                <c:pt idx="203">
                  <c:v>62.159653436090672</c:v>
                </c:pt>
                <c:pt idx="204">
                  <c:v>53.636935017215521</c:v>
                </c:pt>
                <c:pt idx="205">
                  <c:v>46.049863618291482</c:v>
                </c:pt>
                <c:pt idx="206">
                  <c:v>39.337048442177846</c:v>
                </c:pt>
                <c:pt idx="207">
                  <c:v>33.433682950525323</c:v>
                </c:pt>
                <c:pt idx="208">
                  <c:v>28.273247555447615</c:v>
                </c:pt>
                <c:pt idx="209">
                  <c:v>23.789000680631826</c:v>
                </c:pt>
                <c:pt idx="210">
                  <c:v>19.915248440970657</c:v>
                </c:pt>
                <c:pt idx="211">
                  <c:v>16.588391834094061</c:v>
                </c:pt>
                <c:pt idx="212">
                  <c:v>13.747757688818046</c:v>
                </c:pt>
                <c:pt idx="213">
                  <c:v>11.336225579734389</c:v>
                </c:pt>
                <c:pt idx="214">
                  <c:v>9.3006674605844886</c:v>
                </c:pt>
                <c:pt idx="215">
                  <c:v>7.5922199444954215</c:v>
                </c:pt>
                <c:pt idx="216">
                  <c:v>6.1664110630985958</c:v>
                </c:pt>
                <c:pt idx="217">
                  <c:v>4.9831641122441086</c:v>
                </c:pt>
                <c:pt idx="218">
                  <c:v>4.0067010062282948</c:v>
                </c:pt>
                <c:pt idx="219">
                  <c:v>3.2053665974313863</c:v>
                </c:pt>
                <c:pt idx="220">
                  <c:v>2.5513938573915773</c:v>
                </c:pt>
                <c:pt idx="221">
                  <c:v>2.020627834573089</c:v>
                </c:pt>
                <c:pt idx="222">
                  <c:v>1.5922240652616462</c:v>
                </c:pt>
                <c:pt idx="223">
                  <c:v>1.2483347581997568</c:v>
                </c:pt>
                <c:pt idx="224">
                  <c:v>0.97379371960059313</c:v>
                </c:pt>
                <c:pt idx="225">
                  <c:v>0.75580872732535997</c:v>
                </c:pt>
                <c:pt idx="226">
                  <c:v>0.58366797172861684</c:v>
                </c:pt>
                <c:pt idx="227">
                  <c:v>0.44846530433310017</c:v>
                </c:pt>
                <c:pt idx="228">
                  <c:v>0.34284740222703519</c:v>
                </c:pt>
                <c:pt idx="229">
                  <c:v>0.26078457731022286</c:v>
                </c:pt>
                <c:pt idx="230">
                  <c:v>0.19736583276346642</c:v>
                </c:pt>
                <c:pt idx="231">
                  <c:v>0.14861788135550769</c:v>
                </c:pt>
                <c:pt idx="232">
                  <c:v>0.11134717095668516</c:v>
                </c:pt>
                <c:pt idx="233">
                  <c:v>8.3003486589915174E-2</c:v>
                </c:pt>
                <c:pt idx="234">
                  <c:v>6.1563387766413402E-2</c:v>
                </c:pt>
                <c:pt idx="235">
                  <c:v>4.5431566588733083E-2</c:v>
                </c:pt>
                <c:pt idx="236">
                  <c:v>3.3358148790918869E-2</c:v>
                </c:pt>
                <c:pt idx="237">
                  <c:v>2.4369981374732307E-2</c:v>
                </c:pt>
                <c:pt idx="238">
                  <c:v>1.7714034245549005E-2</c:v>
                </c:pt>
                <c:pt idx="239">
                  <c:v>1.2811169862135123E-2</c:v>
                </c:pt>
                <c:pt idx="240">
                  <c:v>9.2186881934837785E-3</c:v>
                </c:pt>
                <c:pt idx="241">
                  <c:v>6.6002211778348899E-3</c:v>
                </c:pt>
                <c:pt idx="242">
                  <c:v>4.7017212704152751E-3</c:v>
                </c:pt>
                <c:pt idx="243">
                  <c:v>3.332455023134472E-3</c:v>
                </c:pt>
                <c:pt idx="244">
                  <c:v>2.3500696867300845E-3</c:v>
                </c:pt>
                <c:pt idx="245">
                  <c:v>1.6489451570480644E-3</c:v>
                </c:pt>
                <c:pt idx="246">
                  <c:v>1.1511733030219531E-3</c:v>
                </c:pt>
                <c:pt idx="247">
                  <c:v>7.9962107863618093E-4</c:v>
                </c:pt>
                <c:pt idx="248">
                  <c:v>5.5263296260749182E-4</c:v>
                </c:pt>
                <c:pt idx="249">
                  <c:v>3.8001292135207156E-4</c:v>
                </c:pt>
                <c:pt idx="250">
                  <c:v>2.5999737859343008E-4</c:v>
                </c:pt>
                <c:pt idx="251">
                  <c:v>1.769899479174416E-4</c:v>
                </c:pt>
                <c:pt idx="252">
                  <c:v>1.198773849615545E-4</c:v>
                </c:pt>
                <c:pt idx="253">
                  <c:v>8.0785784469429174E-5</c:v>
                </c:pt>
                <c:pt idx="254">
                  <c:v>5.4167857641305472E-5</c:v>
                </c:pt>
                <c:pt idx="255">
                  <c:v>3.6137441295882808E-5</c:v>
                </c:pt>
                <c:pt idx="256">
                  <c:v>2.3987344137042575E-5</c:v>
                </c:pt>
                <c:pt idx="257">
                  <c:v>1.5842217057993946E-5</c:v>
                </c:pt>
                <c:pt idx="258">
                  <c:v>1.0410192966279467E-5</c:v>
                </c:pt>
                <c:pt idx="259">
                  <c:v>6.8062927846449186E-6</c:v>
                </c:pt>
                <c:pt idx="260">
                  <c:v>4.4276318340445012E-6</c:v>
                </c:pt>
                <c:pt idx="261">
                  <c:v>2.8657704644606662E-6</c:v>
                </c:pt>
                <c:pt idx="262">
                  <c:v>1.8455266900806394E-6</c:v>
                </c:pt>
                <c:pt idx="263">
                  <c:v>1.1825194295990462E-6</c:v>
                </c:pt>
                <c:pt idx="264">
                  <c:v>7.5388528590351975E-7</c:v>
                </c:pt>
                <c:pt idx="265">
                  <c:v>4.7820187608265566E-7</c:v>
                </c:pt>
                <c:pt idx="266">
                  <c:v>3.0180491708143964E-7</c:v>
                </c:pt>
                <c:pt idx="267">
                  <c:v>1.8951796026847543E-7</c:v>
                </c:pt>
                <c:pt idx="268">
                  <c:v>1.1840865904492211E-7</c:v>
                </c:pt>
                <c:pt idx="269">
                  <c:v>7.3608095139986257E-8</c:v>
                </c:pt>
                <c:pt idx="270">
                  <c:v>4.5527806008942352E-8</c:v>
                </c:pt>
                <c:pt idx="271">
                  <c:v>2.8017984588526318E-8</c:v>
                </c:pt>
                <c:pt idx="272">
                  <c:v>1.7155607001365915E-8</c:v>
                </c:pt>
                <c:pt idx="273">
                  <c:v>1.0451636879406233E-8</c:v>
                </c:pt>
                <c:pt idx="274">
                  <c:v>6.3353638663023074E-9</c:v>
                </c:pt>
                <c:pt idx="275">
                  <c:v>3.8209190849147491E-9</c:v>
                </c:pt>
                <c:pt idx="276">
                  <c:v>2.2928368087640575E-9</c:v>
                </c:pt>
                <c:pt idx="277">
                  <c:v>1.3689496544452424E-9</c:v>
                </c:pt>
                <c:pt idx="278">
                  <c:v>8.1322521250406147E-10</c:v>
                </c:pt>
                <c:pt idx="279">
                  <c:v>4.8066579679583335E-10</c:v>
                </c:pt>
                <c:pt idx="280">
                  <c:v>2.826731975931732E-10</c:v>
                </c:pt>
                <c:pt idx="281">
                  <c:v>1.6539983443887689E-10</c:v>
                </c:pt>
                <c:pt idx="282">
                  <c:v>9.6292959846030605E-11</c:v>
                </c:pt>
                <c:pt idx="283">
                  <c:v>5.5778011671493197E-11</c:v>
                </c:pt>
                <c:pt idx="284">
                  <c:v>3.2147007262304108E-11</c:v>
                </c:pt>
                <c:pt idx="285">
                  <c:v>1.8434318837635367E-11</c:v>
                </c:pt>
                <c:pt idx="286">
                  <c:v>1.0517745744646541E-11</c:v>
                </c:pt>
                <c:pt idx="287">
                  <c:v>5.9707277396665503E-12</c:v>
                </c:pt>
                <c:pt idx="288">
                  <c:v>3.372414090655016E-12</c:v>
                </c:pt>
                <c:pt idx="289">
                  <c:v>1.8952370994045195E-12</c:v>
                </c:pt>
                <c:pt idx="290">
                  <c:v>1.0597300023763869E-12</c:v>
                </c:pt>
                <c:pt idx="291">
                  <c:v>5.8957076177244913E-13</c:v>
                </c:pt>
                <c:pt idx="292">
                  <c:v>3.2635154441715242E-13</c:v>
                </c:pt>
                <c:pt idx="293">
                  <c:v>1.7973987435521948E-13</c:v>
                </c:pt>
                <c:pt idx="294">
                  <c:v>9.849455494419117E-14</c:v>
                </c:pt>
                <c:pt idx="295">
                  <c:v>5.3701824061749811E-14</c:v>
                </c:pt>
                <c:pt idx="296">
                  <c:v>2.9132307107045319E-14</c:v>
                </c:pt>
                <c:pt idx="297">
                  <c:v>1.5724243067937841E-14</c:v>
                </c:pt>
                <c:pt idx="298">
                  <c:v>8.4444942540106731E-15</c:v>
                </c:pt>
                <c:pt idx="299">
                  <c:v>4.5121815701453236E-15</c:v>
                </c:pt>
                <c:pt idx="300">
                  <c:v>2.3988799634525796E-15</c:v>
                </c:pt>
                <c:pt idx="301">
                  <c:v>1.2689353426753002E-15</c:v>
                </c:pt>
                <c:pt idx="302">
                  <c:v>6.6785087159272174E-16</c:v>
                </c:pt>
                <c:pt idx="303">
                  <c:v>3.4972648863662082E-16</c:v>
                </c:pt>
                <c:pt idx="304">
                  <c:v>1.8221603185325934E-16</c:v>
                </c:pt>
                <c:pt idx="305">
                  <c:v>9.4461245774388915E-17</c:v>
                </c:pt>
                <c:pt idx="306">
                  <c:v>4.8722524186527868E-17</c:v>
                </c:pt>
                <c:pt idx="307">
                  <c:v>2.5004312486830478E-17</c:v>
                </c:pt>
                <c:pt idx="308">
                  <c:v>1.2767594546703917E-17</c:v>
                </c:pt>
                <c:pt idx="309">
                  <c:v>6.4865276586886623E-18</c:v>
                </c:pt>
                <c:pt idx="310">
                  <c:v>3.2788722246130648E-18</c:v>
                </c:pt>
                <c:pt idx="311">
                  <c:v>1.6490952406821044E-18</c:v>
                </c:pt>
                <c:pt idx="312">
                  <c:v>8.2523190575485268E-19</c:v>
                </c:pt>
                <c:pt idx="313">
                  <c:v>4.108802912434736E-19</c:v>
                </c:pt>
                <c:pt idx="314">
                  <c:v>2.0354649858011346E-19</c:v>
                </c:pt>
                <c:pt idx="315">
                  <c:v>1.0032773068236964E-19</c:v>
                </c:pt>
                <c:pt idx="316">
                  <c:v>4.9202522535654449E-20</c:v>
                </c:pt>
                <c:pt idx="317">
                  <c:v>2.4008375539757079E-20</c:v>
                </c:pt>
                <c:pt idx="318">
                  <c:v>1.1655937482395453E-20</c:v>
                </c:pt>
                <c:pt idx="319">
                  <c:v>5.6304184156856982E-21</c:v>
                </c:pt>
                <c:pt idx="320">
                  <c:v>2.7060957388006991E-21</c:v>
                </c:pt>
                <c:pt idx="321">
                  <c:v>1.2940607704931432E-21</c:v>
                </c:pt>
                <c:pt idx="322">
                  <c:v>6.15708590457646E-22</c:v>
                </c:pt>
                <c:pt idx="323">
                  <c:v>2.9147732896314188E-22</c:v>
                </c:pt>
                <c:pt idx="324">
                  <c:v>1.3729141340881903E-22</c:v>
                </c:pt>
                <c:pt idx="325">
                  <c:v>6.4341472820047228E-23</c:v>
                </c:pt>
                <c:pt idx="326">
                  <c:v>3.0001823152346399E-23</c:v>
                </c:pt>
                <c:pt idx="327">
                  <c:v>1.3919169466157463E-23</c:v>
                </c:pt>
                <c:pt idx="328">
                  <c:v>6.4252203318660941E-24</c:v>
                </c:pt>
                <c:pt idx="329">
                  <c:v>2.9510172924746177E-24</c:v>
                </c:pt>
                <c:pt idx="330">
                  <c:v>1.3485421047534862E-24</c:v>
                </c:pt>
                <c:pt idx="331">
                  <c:v>6.1314938068903845E-25</c:v>
                </c:pt>
                <c:pt idx="332">
                  <c:v>2.7738125197679455E-25</c:v>
                </c:pt>
                <c:pt idx="333">
                  <c:v>1.2485241320957177E-25</c:v>
                </c:pt>
                <c:pt idx="334">
                  <c:v>5.5914674995710211E-26</c:v>
                </c:pt>
                <c:pt idx="335">
                  <c:v>2.4915160872083763E-26</c:v>
                </c:pt>
                <c:pt idx="336">
                  <c:v>1.1046141782931836E-26</c:v>
                </c:pt>
                <c:pt idx="337">
                  <c:v>4.8726650401032341E-27</c:v>
                </c:pt>
                <c:pt idx="338">
                  <c:v>2.1386096851176431E-27</c:v>
                </c:pt>
                <c:pt idx="339">
                  <c:v>9.3391107925573193E-28</c:v>
                </c:pt>
                <c:pt idx="340">
                  <c:v>4.0577805188550304E-28</c:v>
                </c:pt>
                <c:pt idx="341">
                  <c:v>1.754206051598938E-28</c:v>
                </c:pt>
                <c:pt idx="342">
                  <c:v>7.5453898560069877E-29</c:v>
                </c:pt>
                <c:pt idx="343">
                  <c:v>3.229176547876185E-29</c:v>
                </c:pt>
                <c:pt idx="344">
                  <c:v>1.3750260388671925E-29</c:v>
                </c:pt>
                <c:pt idx="345">
                  <c:v>5.8255788130843249E-30</c:v>
                </c:pt>
                <c:pt idx="346">
                  <c:v>2.4557054193148448E-30</c:v>
                </c:pt>
                <c:pt idx="347">
                  <c:v>1.0299650360023341E-30</c:v>
                </c:pt>
                <c:pt idx="348">
                  <c:v>4.2981119428829048E-31</c:v>
                </c:pt>
                <c:pt idx="349">
                  <c:v>1.7846045237939717E-31</c:v>
                </c:pt>
                <c:pt idx="350">
                  <c:v>7.3725085285953678E-32</c:v>
                </c:pt>
                <c:pt idx="351">
                  <c:v>3.030383583204636E-32</c:v>
                </c:pt>
                <c:pt idx="352">
                  <c:v>1.2393356782485562E-32</c:v>
                </c:pt>
                <c:pt idx="353">
                  <c:v>5.0430041688491179E-33</c:v>
                </c:pt>
                <c:pt idx="354">
                  <c:v>2.0417319684094763E-33</c:v>
                </c:pt>
                <c:pt idx="355">
                  <c:v>8.2246449189394996E-34</c:v>
                </c:pt>
                <c:pt idx="356">
                  <c:v>3.2964357293142009E-34</c:v>
                </c:pt>
                <c:pt idx="357">
                  <c:v>1.3145620635995677E-34</c:v>
                </c:pt>
                <c:pt idx="358">
                  <c:v>5.215868146207825E-35</c:v>
                </c:pt>
                <c:pt idx="359">
                  <c:v>2.0591175504816049E-35</c:v>
                </c:pt>
                <c:pt idx="360">
                  <c:v>8.0880663105847273E-36</c:v>
                </c:pt>
                <c:pt idx="361">
                  <c:v>3.1609475749871817E-36</c:v>
                </c:pt>
                <c:pt idx="362">
                  <c:v>1.2291330874653437E-36</c:v>
                </c:pt>
                <c:pt idx="363">
                  <c:v>4.7554273735956271E-37</c:v>
                </c:pt>
                <c:pt idx="364">
                  <c:v>1.8305821526805714E-37</c:v>
                </c:pt>
                <c:pt idx="365">
                  <c:v>7.011289847542129E-38</c:v>
                </c:pt>
                <c:pt idx="366">
                  <c:v>2.6718719800920612E-38</c:v>
                </c:pt>
                <c:pt idx="367">
                  <c:v>1.0130768625487212E-38</c:v>
                </c:pt>
                <c:pt idx="368">
                  <c:v>3.8218899255196071E-39</c:v>
                </c:pt>
                <c:pt idx="369">
                  <c:v>1.4345740799807131E-39</c:v>
                </c:pt>
                <c:pt idx="370">
                  <c:v>5.3576805025004659E-40</c:v>
                </c:pt>
                <c:pt idx="371">
                  <c:v>1.9908551835471394E-40</c:v>
                </c:pt>
                <c:pt idx="372">
                  <c:v>7.360571840310772E-41</c:v>
                </c:pt>
                <c:pt idx="373">
                  <c:v>2.7076496449973364E-41</c:v>
                </c:pt>
                <c:pt idx="374">
                  <c:v>9.9101997383435858E-42</c:v>
                </c:pt>
                <c:pt idx="375">
                  <c:v>3.6089542278787296E-42</c:v>
                </c:pt>
                <c:pt idx="376">
                  <c:v>1.3076435233399236E-42</c:v>
                </c:pt>
                <c:pt idx="377">
                  <c:v>4.7141824545666976E-43</c:v>
                </c:pt>
                <c:pt idx="378">
                  <c:v>1.6909564945635712E-43</c:v>
                </c:pt>
                <c:pt idx="379">
                  <c:v>6.034864284748385E-44</c:v>
                </c:pt>
                <c:pt idx="380">
                  <c:v>2.1429478808933078E-44</c:v>
                </c:pt>
                <c:pt idx="381">
                  <c:v>7.5712003063929419E-45</c:v>
                </c:pt>
                <c:pt idx="382">
                  <c:v>2.6615025748496746E-45</c:v>
                </c:pt>
                <c:pt idx="383">
                  <c:v>9.3088937211108928E-46</c:v>
                </c:pt>
                <c:pt idx="384">
                  <c:v>3.2395022079129454E-46</c:v>
                </c:pt>
                <c:pt idx="385">
                  <c:v>1.1216762269164083E-46</c:v>
                </c:pt>
                <c:pt idx="386">
                  <c:v>3.8642549992660025E-47</c:v>
                </c:pt>
                <c:pt idx="387">
                  <c:v>1.3245643631846586E-47</c:v>
                </c:pt>
                <c:pt idx="388">
                  <c:v>4.5174086817302919E-48</c:v>
                </c:pt>
                <c:pt idx="389">
                  <c:v>1.5329031789315639E-48</c:v>
                </c:pt>
                <c:pt idx="390">
                  <c:v>5.1754616453382628E-49</c:v>
                </c:pt>
                <c:pt idx="391">
                  <c:v>1.7385712391524072E-49</c:v>
                </c:pt>
                <c:pt idx="392">
                  <c:v>5.8109202379366746E-50</c:v>
                </c:pt>
                <c:pt idx="393">
                  <c:v>1.9324415396768773E-50</c:v>
                </c:pt>
                <c:pt idx="394">
                  <c:v>6.3940619782934148E-51</c:v>
                </c:pt>
                <c:pt idx="395">
                  <c:v>2.1050205775902224E-51</c:v>
                </c:pt>
                <c:pt idx="396">
                  <c:v>6.8951683866761691E-52</c:v>
                </c:pt>
                <c:pt idx="397">
                  <c:v>2.2472036641213798E-52</c:v>
                </c:pt>
                <c:pt idx="398">
                  <c:v>7.2870041858985157E-53</c:v>
                </c:pt>
                <c:pt idx="399">
                  <c:v>2.3510649692121542E-53</c:v>
                </c:pt>
                <c:pt idx="400">
                  <c:v>7.5472592614039754E-54</c:v>
                </c:pt>
                <c:pt idx="401">
                  <c:v>2.4105876894874712E-54</c:v>
                </c:pt>
                <c:pt idx="402">
                  <c:v>7.6606501031363487E-55</c:v>
                </c:pt>
                <c:pt idx="403">
                  <c:v>2.422240970797093E-55</c:v>
                </c:pt>
                <c:pt idx="404">
                  <c:v>7.6204056736154819E-56</c:v>
                </c:pt>
                <c:pt idx="405">
                  <c:v>2.3853266732731312E-56</c:v>
                </c:pt>
                <c:pt idx="406">
                  <c:v>7.4289368113018173E-57</c:v>
                </c:pt>
                <c:pt idx="407">
                  <c:v>2.3020486158058878E-57</c:v>
                </c:pt>
                <c:pt idx="408">
                  <c:v>7.0975971311242712E-58</c:v>
                </c:pt>
                <c:pt idx="409">
                  <c:v>2.1772947482342972E-58</c:v>
                </c:pt>
                <c:pt idx="410">
                  <c:v>6.6455683997721871E-59</c:v>
                </c:pt>
                <c:pt idx="411">
                  <c:v>2.0181621951409544E-59</c:v>
                </c:pt>
                <c:pt idx="412">
                  <c:v>6.0980225732189104E-60</c:v>
                </c:pt>
                <c:pt idx="413">
                  <c:v>1.8332893505576987E-60</c:v>
                </c:pt>
                <c:pt idx="414">
                  <c:v>5.4838053451499307E-61</c:v>
                </c:pt>
                <c:pt idx="415">
                  <c:v>1.6320823655237033E-61</c:v>
                </c:pt>
                <c:pt idx="416">
                  <c:v>4.8329370784402375E-62</c:v>
                </c:pt>
                <c:pt idx="417">
                  <c:v>1.423931955642421E-62</c:v>
                </c:pt>
                <c:pt idx="418">
                  <c:v>4.1742298454070028E-63</c:v>
                </c:pt>
                <c:pt idx="419">
                  <c:v>1.2175099194454977E-63</c:v>
                </c:pt>
                <c:pt idx="420">
                  <c:v>3.5332769843688374E-64</c:v>
                </c:pt>
                <c:pt idx="421">
                  <c:v>1.02021542977395E-64</c:v>
                </c:pt>
                <c:pt idx="422">
                  <c:v>2.9309952694992972E-65</c:v>
                </c:pt>
                <c:pt idx="423">
                  <c:v>8.3781353924203893E-66</c:v>
                </c:pt>
                <c:pt idx="424">
                  <c:v>2.3828058525496673E-66</c:v>
                </c:pt>
                <c:pt idx="425">
                  <c:v>6.7427796707796749E-67</c:v>
                </c:pt>
                <c:pt idx="426">
                  <c:v>1.898446252880264E-67</c:v>
                </c:pt>
                <c:pt idx="427">
                  <c:v>5.3182245527022393E-68</c:v>
                </c:pt>
                <c:pt idx="428">
                  <c:v>1.4823271461690791E-68</c:v>
                </c:pt>
                <c:pt idx="429">
                  <c:v>4.1108391148364181E-69</c:v>
                </c:pt>
                <c:pt idx="430">
                  <c:v>1.1342947586188635E-69</c:v>
                </c:pt>
                <c:pt idx="431">
                  <c:v>3.1140845313679479E-70</c:v>
                </c:pt>
                <c:pt idx="432">
                  <c:v>8.5063626919998675E-71</c:v>
                </c:pt>
                <c:pt idx="433">
                  <c:v>2.3118860361884555E-71</c:v>
                </c:pt>
                <c:pt idx="434">
                  <c:v>6.2516977700663573E-72</c:v>
                </c:pt>
                <c:pt idx="435">
                  <c:v>1.6820486547104413E-72</c:v>
                </c:pt>
                <c:pt idx="436">
                  <c:v>4.5028570556238661E-73</c:v>
                </c:pt>
                <c:pt idx="437">
                  <c:v>1.1993523589943594E-73</c:v>
                </c:pt>
                <c:pt idx="438">
                  <c:v>3.1784431929039155E-74</c:v>
                </c:pt>
                <c:pt idx="439">
                  <c:v>8.3809093051843295E-75</c:v>
                </c:pt>
                <c:pt idx="440">
                  <c:v>2.1987550750116305E-75</c:v>
                </c:pt>
                <c:pt idx="441">
                  <c:v>5.7394674299635703E-76</c:v>
                </c:pt>
                <c:pt idx="442">
                  <c:v>1.4906488982787938E-76</c:v>
                </c:pt>
                <c:pt idx="443">
                  <c:v>3.8520166713045493E-77</c:v>
                </c:pt>
                <c:pt idx="444">
                  <c:v>9.9039851286282148E-78</c:v>
                </c:pt>
                <c:pt idx="445">
                  <c:v>2.5336162040191868E-78</c:v>
                </c:pt>
                <c:pt idx="446">
                  <c:v>6.4488266550978749E-79</c:v>
                </c:pt>
                <c:pt idx="447">
                  <c:v>1.6331632751045634E-79</c:v>
                </c:pt>
                <c:pt idx="448">
                  <c:v>4.1151676650129149E-80</c:v>
                </c:pt>
                <c:pt idx="449">
                  <c:v>1.0317025177450736E-80</c:v>
                </c:pt>
                <c:pt idx="450">
                  <c:v>2.5735373359209259E-81</c:v>
                </c:pt>
                <c:pt idx="451">
                  <c:v>6.3872730602973034E-82</c:v>
                </c:pt>
                <c:pt idx="452">
                  <c:v>1.5772826260639321E-82</c:v>
                </c:pt>
                <c:pt idx="453">
                  <c:v>3.8753647357049318E-83</c:v>
                </c:pt>
                <c:pt idx="454">
                  <c:v>9.4738100618447772E-84</c:v>
                </c:pt>
                <c:pt idx="455">
                  <c:v>2.3043359253639984E-84</c:v>
                </c:pt>
                <c:pt idx="456">
                  <c:v>5.5766826994994909E-85</c:v>
                </c:pt>
                <c:pt idx="457">
                  <c:v>1.3428116667474226E-85</c:v>
                </c:pt>
                <c:pt idx="458">
                  <c:v>3.2170906895249915E-86</c:v>
                </c:pt>
                <c:pt idx="459">
                  <c:v>7.6686784599332117E-87</c:v>
                </c:pt>
                <c:pt idx="460">
                  <c:v>1.8188076839927388E-87</c:v>
                </c:pt>
                <c:pt idx="461">
                  <c:v>4.2920231810584937E-88</c:v>
                </c:pt>
                <c:pt idx="462">
                  <c:v>1.0077350508842314E-88</c:v>
                </c:pt>
                <c:pt idx="463">
                  <c:v>2.354180167671459E-89</c:v>
                </c:pt>
                <c:pt idx="464">
                  <c:v>5.4719491891626736E-90</c:v>
                </c:pt>
                <c:pt idx="465">
                  <c:v>1.2654746277285258E-90</c:v>
                </c:pt>
                <c:pt idx="466">
                  <c:v>2.9118825589258283E-91</c:v>
                </c:pt>
                <c:pt idx="467">
                  <c:v>6.6665830702463697E-92</c:v>
                </c:pt>
                <c:pt idx="468">
                  <c:v>1.5185942876260299E-92</c:v>
                </c:pt>
                <c:pt idx="469">
                  <c:v>3.4418287310234303E-93</c:v>
                </c:pt>
                <c:pt idx="470">
                  <c:v>7.7615020434607663E-94</c:v>
                </c:pt>
                <c:pt idx="471">
                  <c:v>1.741451259049217E-94</c:v>
                </c:pt>
                <c:pt idx="472">
                  <c:v>3.8876387113369493E-95</c:v>
                </c:pt>
                <c:pt idx="473">
                  <c:v>8.6351423091246713E-96</c:v>
                </c:pt>
                <c:pt idx="474">
                  <c:v>1.9083680078058724E-96</c:v>
                </c:pt>
                <c:pt idx="475">
                  <c:v>4.1962734611446872E-97</c:v>
                </c:pt>
                <c:pt idx="476">
                  <c:v>9.1806718468211148E-98</c:v>
                </c:pt>
                <c:pt idx="477">
                  <c:v>1.9984540776002889E-98</c:v>
                </c:pt>
                <c:pt idx="478">
                  <c:v>4.3283553541161589E-99</c:v>
                </c:pt>
                <c:pt idx="479">
                  <c:v>9.3274014968680996E-100</c:v>
                </c:pt>
                <c:pt idx="480">
                  <c:v>1.9998962256828394E-100</c:v>
                </c:pt>
                <c:pt idx="481">
                  <c:v>4.266416763651048E-101</c:v>
                </c:pt>
                <c:pt idx="482">
                  <c:v>9.0558270637945517E-102</c:v>
                </c:pt>
                <c:pt idx="483">
                  <c:v>1.9125024071986634E-102</c:v>
                </c:pt>
                <c:pt idx="484">
                  <c:v>4.0186935279863689E-103</c:v>
                </c:pt>
                <c:pt idx="485">
                  <c:v>8.4018865181724555E-104</c:v>
                </c:pt>
                <c:pt idx="486">
                  <c:v>1.747743767629551E-104</c:v>
                </c:pt>
                <c:pt idx="487">
                  <c:v>3.6173267484873883E-105</c:v>
                </c:pt>
                <c:pt idx="488">
                  <c:v>7.4491504254743874E-106</c:v>
                </c:pt>
                <c:pt idx="489">
                  <c:v>1.5262819765704922E-106</c:v>
                </c:pt>
                <c:pt idx="490">
                  <c:v>3.111514535361965E-107</c:v>
                </c:pt>
                <c:pt idx="491">
                  <c:v>6.3112868484037495E-108</c:v>
                </c:pt>
                <c:pt idx="492">
                  <c:v>1.2737172527108247E-108</c:v>
                </c:pt>
                <c:pt idx="493">
                  <c:v>2.5576267788243687E-109</c:v>
                </c:pt>
                <c:pt idx="494">
                  <c:v>5.1098757053357645E-110</c:v>
                </c:pt>
                <c:pt idx="495">
                  <c:v>1.0157633270731344E-110</c:v>
                </c:pt>
                <c:pt idx="496">
                  <c:v>2.0090176339651033E-111</c:v>
                </c:pt>
                <c:pt idx="497">
                  <c:v>3.9535205020084292E-112</c:v>
                </c:pt>
                <c:pt idx="498">
                  <c:v>7.740932290327718E-113</c:v>
                </c:pt>
                <c:pt idx="499">
                  <c:v>1.5080355133403685E-113</c:v>
                </c:pt>
                <c:pt idx="500">
                  <c:v>2.923067849686887E-114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4.4735608001659819E-39</c:v>
                </c:pt>
                <c:pt idx="1">
                  <c:v>1.1864858034130626E-38</c:v>
                </c:pt>
                <c:pt idx="2">
                  <c:v>3.1309834714232037E-38</c:v>
                </c:pt>
                <c:pt idx="3">
                  <c:v>8.220685443569564E-38</c:v>
                </c:pt>
                <c:pt idx="4">
                  <c:v>2.1475550895721536E-37</c:v>
                </c:pt>
                <c:pt idx="5">
                  <c:v>5.5819973085200559E-37</c:v>
                </c:pt>
                <c:pt idx="6">
                  <c:v>1.4435903129626485E-36</c:v>
                </c:pt>
                <c:pt idx="7">
                  <c:v>3.7145595263678164E-36</c:v>
                </c:pt>
                <c:pt idx="8">
                  <c:v>9.5099823851684869E-36</c:v>
                </c:pt>
                <c:pt idx="9">
                  <c:v>2.4224851838798134E-35</c:v>
                </c:pt>
                <c:pt idx="10">
                  <c:v>6.1397625212402988E-35</c:v>
                </c:pt>
                <c:pt idx="11">
                  <c:v>1.548285491845568E-34</c:v>
                </c:pt>
                <c:pt idx="12">
                  <c:v>3.8847183939947524E-34</c:v>
                </c:pt>
                <c:pt idx="13">
                  <c:v>9.6978858196917187E-34</c:v>
                </c:pt>
                <c:pt idx="14">
                  <c:v>2.408815948962121E-33</c:v>
                </c:pt>
                <c:pt idx="15">
                  <c:v>5.9530454236234166E-33</c:v>
                </c:pt>
                <c:pt idx="16">
                  <c:v>1.4638069392230178E-32</c:v>
                </c:pt>
                <c:pt idx="17">
                  <c:v>3.5812730433458238E-32</c:v>
                </c:pt>
                <c:pt idx="18">
                  <c:v>8.7176633280877923E-32</c:v>
                </c:pt>
                <c:pt idx="19">
                  <c:v>2.1114061327857293E-31</c:v>
                </c:pt>
                <c:pt idx="20">
                  <c:v>5.0880631334578279E-31</c:v>
                </c:pt>
                <c:pt idx="21">
                  <c:v>1.2199505612236885E-30</c:v>
                </c:pt>
                <c:pt idx="22">
                  <c:v>2.9103217013687994E-30</c:v>
                </c:pt>
                <c:pt idx="23">
                  <c:v>6.9079437283116495E-30</c:v>
                </c:pt>
                <c:pt idx="24">
                  <c:v>1.6314193590920824E-29</c:v>
                </c:pt>
                <c:pt idx="25">
                  <c:v>3.8334646142732992E-29</c:v>
                </c:pt>
                <c:pt idx="26">
                  <c:v>8.9624414778947142E-29</c:v>
                </c:pt>
                <c:pt idx="27">
                  <c:v>2.0848280131328131E-28</c:v>
                </c:pt>
                <c:pt idx="28">
                  <c:v>4.8252871356980261E-28</c:v>
                </c:pt>
                <c:pt idx="29">
                  <c:v>1.1111817924688675E-27</c:v>
                </c:pt>
                <c:pt idx="30">
                  <c:v>2.5459865101377601E-27</c:v>
                </c:pt>
                <c:pt idx="31">
                  <c:v>5.8041163100231941E-27</c:v>
                </c:pt>
                <c:pt idx="32">
                  <c:v>1.3165129705642826E-26</c:v>
                </c:pt>
                <c:pt idx="33">
                  <c:v>2.9711406042575051E-26</c:v>
                </c:pt>
                <c:pt idx="34">
                  <c:v>6.6716045127094053E-26</c:v>
                </c:pt>
                <c:pt idx="35">
                  <c:v>1.4905495229357674E-25</c:v>
                </c:pt>
                <c:pt idx="36">
                  <c:v>3.3133823377274442E-25</c:v>
                </c:pt>
                <c:pt idx="37">
                  <c:v>7.3283418972334837E-25</c:v>
                </c:pt>
                <c:pt idx="38">
                  <c:v>1.6126826718840137E-24</c:v>
                </c:pt>
                <c:pt idx="39">
                  <c:v>3.5310278518414047E-24</c:v>
                </c:pt>
                <c:pt idx="40">
                  <c:v>7.6924094677966511E-24</c:v>
                </c:pt>
                <c:pt idx="41">
                  <c:v>1.6673726411415518E-23</c:v>
                </c:pt>
                <c:pt idx="42">
                  <c:v>3.5959361810270041E-23</c:v>
                </c:pt>
                <c:pt idx="43">
                  <c:v>7.7161436936789574E-23</c:v>
                </c:pt>
                <c:pt idx="44">
                  <c:v>1.6473947012965325E-22</c:v>
                </c:pt>
                <c:pt idx="45">
                  <c:v>3.4994843025409825E-22</c:v>
                </c:pt>
                <c:pt idx="46">
                  <c:v>7.3963841903859828E-22</c:v>
                </c:pt>
                <c:pt idx="47">
                  <c:v>1.5554064672698407E-21</c:v>
                </c:pt>
                <c:pt idx="48">
                  <c:v>3.2544482196772318E-21</c:v>
                </c:pt>
                <c:pt idx="49">
                  <c:v>6.7751647228558872E-21</c:v>
                </c:pt>
                <c:pt idx="50">
                  <c:v>1.403367381474563E-20</c:v>
                </c:pt>
                <c:pt idx="51">
                  <c:v>2.8922239911670547E-20</c:v>
                </c:pt>
                <c:pt idx="52">
                  <c:v>5.9306391133746845E-20</c:v>
                </c:pt>
                <c:pt idx="53">
                  <c:v>1.2099853095463336E-19</c:v>
                </c:pt>
                <c:pt idx="54">
                  <c:v>2.4562226084687783E-19</c:v>
                </c:pt>
                <c:pt idx="55">
                  <c:v>4.9609446136507137E-19</c:v>
                </c:pt>
                <c:pt idx="56">
                  <c:v>9.9694238205984498E-19</c:v>
                </c:pt>
                <c:pt idx="57">
                  <c:v>1.9933555367148491E-18</c:v>
                </c:pt>
                <c:pt idx="58">
                  <c:v>3.9655963054856671E-18</c:v>
                </c:pt>
                <c:pt idx="59">
                  <c:v>7.8494867860522126E-18</c:v>
                </c:pt>
                <c:pt idx="60">
                  <c:v>1.5459058868673223E-17</c:v>
                </c:pt>
                <c:pt idx="61">
                  <c:v>3.0292412784394579E-17</c:v>
                </c:pt>
                <c:pt idx="62">
                  <c:v>5.9060036121423005E-17</c:v>
                </c:pt>
                <c:pt idx="63">
                  <c:v>1.145678009537961E-16</c:v>
                </c:pt>
                <c:pt idx="64">
                  <c:v>2.2112633763190538E-16</c:v>
                </c:pt>
                <c:pt idx="65">
                  <c:v>4.246463502687039E-16</c:v>
                </c:pt>
                <c:pt idx="66">
                  <c:v>8.1137821950981565E-16</c:v>
                </c:pt>
                <c:pt idx="67">
                  <c:v>1.5425111851884169E-15</c:v>
                </c:pt>
                <c:pt idx="68">
                  <c:v>2.9177113533427145E-15</c:v>
                </c:pt>
                <c:pt idx="69">
                  <c:v>5.4911758975833603E-15</c:v>
                </c:pt>
                <c:pt idx="70">
                  <c:v>1.0282469092435195E-14</c:v>
                </c:pt>
                <c:pt idx="71">
                  <c:v>1.9157485116155911E-14</c:v>
                </c:pt>
                <c:pt idx="72">
                  <c:v>3.5513101920654636E-14</c:v>
                </c:pt>
                <c:pt idx="73">
                  <c:v>6.5500972128733063E-14</c:v>
                </c:pt>
                <c:pt idx="74">
                  <c:v>1.2020316703188086E-13</c:v>
                </c:pt>
                <c:pt idx="75">
                  <c:v>2.1947906526684574E-13</c:v>
                </c:pt>
                <c:pt idx="76">
                  <c:v>3.9873037430911332E-13</c:v>
                </c:pt>
                <c:pt idx="77">
                  <c:v>7.207332628102869E-13</c:v>
                </c:pt>
                <c:pt idx="78">
                  <c:v>1.2962203580412997E-12</c:v>
                </c:pt>
                <c:pt idx="79">
                  <c:v>2.3194880385135333E-12</c:v>
                </c:pt>
                <c:pt idx="80">
                  <c:v>4.1296615798369819E-12</c:v>
                </c:pt>
                <c:pt idx="81">
                  <c:v>7.315530346495782E-12</c:v>
                </c:pt>
                <c:pt idx="82">
                  <c:v>1.2893956360911541E-11</c:v>
                </c:pt>
                <c:pt idx="83">
                  <c:v>2.2611824326943673E-11</c:v>
                </c:pt>
                <c:pt idx="84">
                  <c:v>3.9454272184014509E-11</c:v>
                </c:pt>
                <c:pt idx="85">
                  <c:v>6.8495414289075544E-11</c:v>
                </c:pt>
                <c:pt idx="86">
                  <c:v>1.1831450312085698E-10</c:v>
                </c:pt>
                <c:pt idx="87">
                  <c:v>2.0334031801623503E-10</c:v>
                </c:pt>
                <c:pt idx="88">
                  <c:v>3.4771068741417608E-10</c:v>
                </c:pt>
                <c:pt idx="89">
                  <c:v>5.9159106710009971E-10</c:v>
                </c:pt>
                <c:pt idx="90">
                  <c:v>1.0014613720812146E-9</c:v>
                </c:pt>
                <c:pt idx="91">
                  <c:v>1.686769829377005E-9</c:v>
                </c:pt>
                <c:pt idx="92">
                  <c:v>2.8267439611356391E-9</c:v>
                </c:pt>
                <c:pt idx="93">
                  <c:v>4.7133115613370461E-9</c:v>
                </c:pt>
                <c:pt idx="94">
                  <c:v>7.8194255875144833E-9</c:v>
                </c:pt>
                <c:pt idx="95">
                  <c:v>1.2907216074288009E-8</c:v>
                </c:pt>
                <c:pt idx="96">
                  <c:v>2.1198217152060121E-8</c:v>
                </c:pt>
                <c:pt idx="97">
                  <c:v>3.4639779578996667E-8</c:v>
                </c:pt>
                <c:pt idx="98">
                  <c:v>5.63196477500578E-8</c:v>
                </c:pt>
                <c:pt idx="99">
                  <c:v>9.1107423859369382E-8</c:v>
                </c:pt>
                <c:pt idx="100">
                  <c:v>1.4664141091689244E-7</c:v>
                </c:pt>
                <c:pt idx="101">
                  <c:v>2.3483808013308044E-7</c:v>
                </c:pt>
                <c:pt idx="102">
                  <c:v>3.7418764071888232E-7</c:v>
                </c:pt>
                <c:pt idx="103">
                  <c:v>5.9322491566980639E-7</c:v>
                </c:pt>
                <c:pt idx="104">
                  <c:v>9.3574680861371292E-7</c:v>
                </c:pt>
                <c:pt idx="105">
                  <c:v>1.4686095664406193E-6</c:v>
                </c:pt>
                <c:pt idx="106">
                  <c:v>2.2933132378847685E-6</c:v>
                </c:pt>
                <c:pt idx="107">
                  <c:v>3.5631116402506016E-6</c:v>
                </c:pt>
                <c:pt idx="108">
                  <c:v>5.5081341496065026E-6</c:v>
                </c:pt>
                <c:pt idx="109">
                  <c:v>8.4720520376167214E-6</c:v>
                </c:pt>
                <c:pt idx="110">
                  <c:v>1.2965275433611583E-5</c:v>
                </c:pt>
                <c:pt idx="111">
                  <c:v>1.9741670858487566E-5</c:v>
                </c:pt>
                <c:pt idx="112">
                  <c:v>2.990853174186526E-5</c:v>
                </c:pt>
                <c:pt idx="113">
                  <c:v>4.5083259381634493E-5</c:v>
                </c:pt>
                <c:pt idx="114">
                  <c:v>6.7615232681436099E-5</c:v>
                </c:pt>
                <c:pt idx="115">
                  <c:v>1.0089805953666147E-4</c:v>
                </c:pt>
                <c:pt idx="116">
                  <c:v>1.4980631045048958E-4</c:v>
                </c:pt>
                <c:pt idx="117">
                  <c:v>2.2130255544505114E-4</c:v>
                </c:pt>
                <c:pt idx="118">
                  <c:v>3.2527581721472041E-4</c:v>
                </c:pt>
                <c:pt idx="119">
                  <c:v>4.7569233256484518E-4</c:v>
                </c:pt>
                <c:pt idx="120">
                  <c:v>6.9216486910291702E-4</c:v>
                </c:pt>
                <c:pt idx="121">
                  <c:v>1.0020790468963034E-3</c:v>
                </c:pt>
                <c:pt idx="122">
                  <c:v>1.4434556228572152E-3</c:v>
                </c:pt>
                <c:pt idx="123">
                  <c:v>2.068778141355393E-3</c:v>
                </c:pt>
                <c:pt idx="124">
                  <c:v>2.9500775180410078E-3</c:v>
                </c:pt>
                <c:pt idx="125">
                  <c:v>4.1856408793843787E-3</c:v>
                </c:pt>
                <c:pt idx="126">
                  <c:v>5.9088032172191244E-3</c:v>
                </c:pt>
                <c:pt idx="127">
                  <c:v>8.2993889175149611E-3</c:v>
                </c:pt>
                <c:pt idx="128">
                  <c:v>1.1598497498937974E-2</c:v>
                </c:pt>
                <c:pt idx="129">
                  <c:v>1.6127474976447807E-2</c:v>
                </c:pt>
                <c:pt idx="130">
                  <c:v>2.2312079419871931E-2</c:v>
                </c:pt>
                <c:pt idx="131">
                  <c:v>3.0713035691340429E-2</c:v>
                </c:pt>
                <c:pt idx="132">
                  <c:v>4.2064377727855456E-2</c:v>
                </c:pt>
                <c:pt idx="133">
                  <c:v>5.7321192885029341E-2</c:v>
                </c:pt>
                <c:pt idx="134">
                  <c:v>7.771860518056195E-2</c:v>
                </c:pt>
                <c:pt idx="135">
                  <c:v>0.10484405330240146</c:v>
                </c:pt>
                <c:pt idx="136">
                  <c:v>0.14072512214952521</c:v>
                </c:pt>
                <c:pt idx="137">
                  <c:v>0.18793535685268964</c:v>
                </c:pt>
                <c:pt idx="138">
                  <c:v>0.24972060501562302</c:v>
                </c:pt>
                <c:pt idx="139">
                  <c:v>0.33014847143954307</c:v>
                </c:pt>
                <c:pt idx="140">
                  <c:v>0.43428340090651196</c:v>
                </c:pt>
                <c:pt idx="141">
                  <c:v>0.56838969611447354</c:v>
                </c:pt>
                <c:pt idx="142">
                  <c:v>0.74016439420975744</c:v>
                </c:pt>
                <c:pt idx="143">
                  <c:v>0.95900132977808816</c:v>
                </c:pt>
                <c:pt idx="144">
                  <c:v>1.2362868682464376</c:v>
                </c:pt>
                <c:pt idx="145">
                  <c:v>1.585726667799221</c:v>
                </c:pt>
                <c:pt idx="146">
                  <c:v>2.0237013927711542</c:v>
                </c:pt>
                <c:pt idx="147">
                  <c:v>2.5696475382896371</c:v>
                </c:pt>
                <c:pt idx="148">
                  <c:v>3.246457430275183</c:v>
                </c:pt>
                <c:pt idx="149">
                  <c:v>4.0808900489147462</c:v>
                </c:pt>
                <c:pt idx="150">
                  <c:v>5.1039816219824088</c:v>
                </c:pt>
                <c:pt idx="151">
                  <c:v>6.3514420064766126</c:v>
                </c:pt>
                <c:pt idx="152">
                  <c:v>7.8640198119251723</c:v>
                </c:pt>
                <c:pt idx="153">
                  <c:v>9.6878161359542627</c:v>
                </c:pt>
                <c:pt idx="154">
                  <c:v>11.874523833468139</c:v>
                </c:pt>
                <c:pt idx="155">
                  <c:v>14.481566607068089</c:v>
                </c:pt>
                <c:pt idx="156">
                  <c:v>17.572110095582392</c:v>
                </c:pt>
                <c:pt idx="157">
                  <c:v>21.214915778758481</c:v>
                </c:pt>
                <c:pt idx="158">
                  <c:v>25.484008148160385</c:v>
                </c:pt>
                <c:pt idx="159">
                  <c:v>30.458126454810348</c:v>
                </c:pt>
                <c:pt idx="160">
                  <c:v>36.219934656323161</c:v>
                </c:pt>
                <c:pt idx="161">
                  <c:v>42.854967137812821</c:v>
                </c:pt>
                <c:pt idx="162">
                  <c:v>50.450293511452834</c:v>
                </c:pt>
                <c:pt idx="163">
                  <c:v>59.09289337657335</c:v>
                </c:pt>
                <c:pt idx="164">
                  <c:v>68.867741325350877</c:v>
                </c:pt>
                <c:pt idx="165">
                  <c:v>79.855613587573373</c:v>
                </c:pt>
                <c:pt idx="166">
                  <c:v>92.130640281847192</c:v>
                </c:pt>
                <c:pt idx="167">
                  <c:v>105.75764091643991</c:v>
                </c:pt>
                <c:pt idx="168">
                  <c:v>120.7892950938152</c:v>
                </c:pt>
                <c:pt idx="169">
                  <c:v>137.26321470089206</c:v>
                </c:pt>
                <c:pt idx="170">
                  <c:v>155.19899754771004</c:v>
                </c:pt>
                <c:pt idx="171">
                  <c:v>174.59535467072013</c:v>
                </c:pt>
                <c:pt idx="172">
                  <c:v>195.42741356006496</c:v>
                </c:pt>
                <c:pt idx="173">
                  <c:v>217.64430660329276</c:v>
                </c:pt>
                <c:pt idx="174">
                  <c:v>241.16715733144432</c:v>
                </c:pt>
                <c:pt idx="175">
                  <c:v>265.8875759688915</c:v>
                </c:pt>
                <c:pt idx="176">
                  <c:v>291.66676984387288</c:v>
                </c:pt>
                <c:pt idx="177">
                  <c:v>318.33536313858963</c:v>
                </c:pt>
                <c:pt idx="178">
                  <c:v>345.69400419405531</c:v>
                </c:pt>
                <c:pt idx="179">
                  <c:v>373.51481737333785</c:v>
                </c:pt>
                <c:pt idx="180">
                  <c:v>401.54373083114962</c:v>
                </c:pt>
                <c:pt idx="181">
                  <c:v>429.50368222946673</c:v>
                </c:pt>
                <c:pt idx="182">
                  <c:v>457.09867254121878</c:v>
                </c:pt>
                <c:pt idx="183">
                  <c:v>484.01860486502721</c:v>
                </c:pt>
                <c:pt idx="184">
                  <c:v>509.94481209773949</c:v>
                </c:pt>
                <c:pt idx="185">
                  <c:v>534.55614592296286</c:v>
                </c:pt>
                <c:pt idx="186">
                  <c:v>557.53547144641664</c:v>
                </c:pt>
                <c:pt idx="187">
                  <c:v>578.57638845513156</c:v>
                </c:pt>
                <c:pt idx="188">
                  <c:v>597.38998303714152</c:v>
                </c:pt>
                <c:pt idx="189">
                  <c:v>613.71140327636374</c:v>
                </c:pt>
                <c:pt idx="190">
                  <c:v>627.30605074586958</c:v>
                </c:pt>
                <c:pt idx="191">
                  <c:v>637.97518593288214</c:v>
                </c:pt>
                <c:pt idx="192">
                  <c:v>645.56076058867438</c:v>
                </c:pt>
                <c:pt idx="193">
                  <c:v>649.94931284346831</c:v>
                </c:pt>
                <c:pt idx="194">
                  <c:v>651.07479093419886</c:v>
                </c:pt>
                <c:pt idx="195">
                  <c:v>648.92020732750734</c:v>
                </c:pt>
                <c:pt idx="196">
                  <c:v>643.5180653419294</c:v>
                </c:pt>
                <c:pt idx="197">
                  <c:v>634.94954329440657</c:v>
                </c:pt>
                <c:pt idx="198">
                  <c:v>623.34246479315698</c:v>
                </c:pt>
                <c:pt idx="199">
                  <c:v>608.86812610590334</c:v>
                </c:pt>
                <c:pt idx="200">
                  <c:v>591.73709065924572</c:v>
                </c:pt>
                <c:pt idx="201">
                  <c:v>572.19409495054447</c:v>
                </c:pt>
                <c:pt idx="202">
                  <c:v>550.51223802669028</c:v>
                </c:pt>
                <c:pt idx="203">
                  <c:v>526.98664709568993</c:v>
                </c:pt>
                <c:pt idx="204">
                  <c:v>501.92782406435435</c:v>
                </c:pt>
                <c:pt idx="205">
                  <c:v>475.65488155426146</c:v>
                </c:pt>
                <c:pt idx="206">
                  <c:v>448.48887236284105</c:v>
                </c:pt>
                <c:pt idx="207">
                  <c:v>420.74640394950586</c:v>
                </c:pt>
                <c:pt idx="208">
                  <c:v>392.73371023569626</c:v>
                </c:pt>
                <c:pt idx="209">
                  <c:v>364.74132799591052</c:v>
                </c:pt>
                <c:pt idx="210">
                  <c:v>337.03949579926461</c:v>
                </c:pt>
                <c:pt idx="211">
                  <c:v>309.87436137967984</c:v>
                </c:pt>
                <c:pt idx="212">
                  <c:v>283.46505001069846</c:v>
                </c:pt>
                <c:pt idx="213">
                  <c:v>258.00161352651583</c:v>
                </c:pt>
                <c:pt idx="214">
                  <c:v>233.64384840461776</c:v>
                </c:pt>
                <c:pt idx="215">
                  <c:v>210.52094307014539</c:v>
                </c:pt>
                <c:pt idx="216">
                  <c:v>188.73189024562126</c:v>
                </c:pt>
                <c:pt idx="217">
                  <c:v>168.34658047359602</c:v>
                </c:pt>
                <c:pt idx="218">
                  <c:v>149.40747829261514</c:v>
                </c:pt>
                <c:pt idx="219">
                  <c:v>131.9317730965829</c:v>
                </c:pt>
                <c:pt idx="220">
                  <c:v>115.91389233291937</c:v>
                </c:pt>
                <c:pt idx="221">
                  <c:v>101.32826504252492</c:v>
                </c:pt>
                <c:pt idx="222">
                  <c:v>88.13222828896626</c:v>
                </c:pt>
                <c:pt idx="223">
                  <c:v>76.268977084947153</c:v>
                </c:pt>
                <c:pt idx="224">
                  <c:v>65.670469247465292</c:v>
                </c:pt>
                <c:pt idx="225">
                  <c:v>56.26020940102444</c:v>
                </c:pt>
                <c:pt idx="226">
                  <c:v>47.955850308815272</c:v>
                </c:pt>
                <c:pt idx="227">
                  <c:v>40.671564108815431</c:v>
                </c:pt>
                <c:pt idx="228">
                  <c:v>34.320150197646342</c:v>
                </c:pt>
                <c:pt idx="229">
                  <c:v>28.814859883384162</c:v>
                </c:pt>
                <c:pt idx="230">
                  <c:v>24.070930075001307</c:v>
                </c:pt>
                <c:pt idx="231">
                  <c:v>20.006828867908176</c:v>
                </c:pt>
                <c:pt idx="232">
                  <c:v>16.5452247234034</c:v>
                </c:pt>
                <c:pt idx="233">
                  <c:v>13.613697935263431</c:v>
                </c:pt>
                <c:pt idx="234">
                  <c:v>11.145218235176323</c:v>
                </c:pt>
                <c:pt idx="235">
                  <c:v>9.0784158104077157</c:v>
                </c:pt>
                <c:pt idx="236">
                  <c:v>7.357674839097923</c:v>
                </c:pt>
                <c:pt idx="237">
                  <c:v>5.9330790991543365</c:v>
                </c:pt>
                <c:pt idx="238">
                  <c:v>4.7602385010677741</c:v>
                </c:pt>
                <c:pt idx="239">
                  <c:v>3.8000237747489494</c:v>
                </c:pt>
                <c:pt idx="240">
                  <c:v>3.0182342415739702</c:v>
                </c:pt>
                <c:pt idx="241">
                  <c:v>2.3852208486899826</c:v>
                </c:pt>
                <c:pt idx="242">
                  <c:v>1.8754836333946199</c:v>
                </c:pt>
                <c:pt idx="243">
                  <c:v>1.4672596932375499</c:v>
                </c:pt>
                <c:pt idx="244">
                  <c:v>1.1421147041633721</c:v>
                </c:pt>
                <c:pt idx="245">
                  <c:v>0.88454816397289937</c:v>
                </c:pt>
                <c:pt idx="246">
                  <c:v>0.68161992121703086</c:v>
                </c:pt>
                <c:pt idx="247">
                  <c:v>0.52260323170950007</c:v>
                </c:pt>
                <c:pt idx="248">
                  <c:v>0.39866759310990207</c:v>
                </c:pt>
                <c:pt idx="249">
                  <c:v>0.30259294920905427</c:v>
                </c:pt>
                <c:pt idx="250">
                  <c:v>0.22851551995358907</c:v>
                </c:pt>
                <c:pt idx="251">
                  <c:v>0.17170447933064867</c:v>
                </c:pt>
                <c:pt idx="252">
                  <c:v>0.12836794111541169</c:v>
                </c:pt>
                <c:pt idx="253">
                  <c:v>9.5486187439049588E-2</c:v>
                </c:pt>
                <c:pt idx="254">
                  <c:v>7.0669750445586835E-2</c:v>
                </c:pt>
                <c:pt idx="255">
                  <c:v>5.2039796436212767E-2</c:v>
                </c:pt>
                <c:pt idx="256">
                  <c:v>3.8128230221260627E-2</c:v>
                </c:pt>
                <c:pt idx="257">
                  <c:v>2.7795003460945933E-2</c:v>
                </c:pt>
                <c:pt idx="258">
                  <c:v>2.0160246803441015E-2</c:v>
                </c:pt>
                <c:pt idx="259">
                  <c:v>1.4549028123856318E-2</c:v>
                </c:pt>
                <c:pt idx="260">
                  <c:v>1.0446748734963282E-2</c:v>
                </c:pt>
                <c:pt idx="261">
                  <c:v>7.4634107178585506E-3</c:v>
                </c:pt>
                <c:pt idx="262">
                  <c:v>5.3052097785938942E-3</c:v>
                </c:pt>
                <c:pt idx="263">
                  <c:v>3.752120763823016E-3</c:v>
                </c:pt>
                <c:pt idx="264">
                  <c:v>2.6403413747583876E-3</c:v>
                </c:pt>
                <c:pt idx="265">
                  <c:v>1.8486401516877031E-3</c:v>
                </c:pt>
                <c:pt idx="266">
                  <c:v>1.2878156800378597E-3</c:v>
                </c:pt>
                <c:pt idx="267">
                  <c:v>8.9261475735036202E-4</c:v>
                </c:pt>
                <c:pt idx="268">
                  <c:v>6.1557850069825551E-4</c:v>
                </c:pt>
                <c:pt idx="269">
                  <c:v>4.2238827220754567E-4</c:v>
                </c:pt>
                <c:pt idx="270">
                  <c:v>2.8836947448746366E-4</c:v>
                </c:pt>
                <c:pt idx="271">
                  <c:v>1.9588254933495698E-4</c:v>
                </c:pt>
                <c:pt idx="272">
                  <c:v>1.3238879706077233E-4</c:v>
                </c:pt>
                <c:pt idx="273">
                  <c:v>8.9025772601049254E-5</c:v>
                </c:pt>
                <c:pt idx="274">
                  <c:v>5.9564745916592701E-5</c:v>
                </c:pt>
                <c:pt idx="275">
                  <c:v>3.9652617679693681E-5</c:v>
                </c:pt>
                <c:pt idx="276">
                  <c:v>2.6264156568173792E-5</c:v>
                </c:pt>
                <c:pt idx="277">
                  <c:v>1.7308685290099563E-5</c:v>
                </c:pt>
                <c:pt idx="278">
                  <c:v>1.1349421656958794E-5</c:v>
                </c:pt>
                <c:pt idx="279">
                  <c:v>7.4044432347572624E-6</c:v>
                </c:pt>
                <c:pt idx="280">
                  <c:v>4.8064022197248374E-6</c:v>
                </c:pt>
                <c:pt idx="281">
                  <c:v>3.1042510879089144E-6</c:v>
                </c:pt>
                <c:pt idx="282">
                  <c:v>1.9948148809704665E-6</c:v>
                </c:pt>
                <c:pt idx="283">
                  <c:v>1.2754322187776426E-6</c:v>
                </c:pt>
                <c:pt idx="284">
                  <c:v>8.1137420130486588E-7</c:v>
                </c:pt>
                <c:pt idx="285">
                  <c:v>5.1356336123207879E-7</c:v>
                </c:pt>
                <c:pt idx="286">
                  <c:v>3.2342672079398888E-7</c:v>
                </c:pt>
                <c:pt idx="287">
                  <c:v>2.0265941713751809E-7</c:v>
                </c:pt>
                <c:pt idx="288">
                  <c:v>1.263475159483648E-7</c:v>
                </c:pt>
                <c:pt idx="289">
                  <c:v>7.8374657045728581E-8</c:v>
                </c:pt>
                <c:pt idx="290">
                  <c:v>4.8371953405888282E-8</c:v>
                </c:pt>
                <c:pt idx="291">
                  <c:v>2.9704389104780967E-8</c:v>
                </c:pt>
                <c:pt idx="292">
                  <c:v>1.814916510061405E-8</c:v>
                </c:pt>
                <c:pt idx="293">
                  <c:v>1.1033205429424333E-8</c:v>
                </c:pt>
                <c:pt idx="294">
                  <c:v>6.6735325711058043E-9</c:v>
                </c:pt>
                <c:pt idx="295">
                  <c:v>4.0162329170826561E-9</c:v>
                </c:pt>
                <c:pt idx="296">
                  <c:v>2.4048667902835676E-9</c:v>
                </c:pt>
                <c:pt idx="297">
                  <c:v>1.4327558345697547E-9</c:v>
                </c:pt>
                <c:pt idx="298">
                  <c:v>8.4930244280113813E-10</c:v>
                </c:pt>
                <c:pt idx="299">
                  <c:v>5.0091217500630203E-10</c:v>
                </c:pt>
                <c:pt idx="300">
                  <c:v>2.9394753928060025E-10</c:v>
                </c:pt>
                <c:pt idx="301">
                  <c:v>1.7162758722294851E-10</c:v>
                </c:pt>
                <c:pt idx="302">
                  <c:v>9.9704186000105532E-11</c:v>
                </c:pt>
                <c:pt idx="303">
                  <c:v>5.7630012550679672E-11</c:v>
                </c:pt>
                <c:pt idx="304">
                  <c:v>3.3143095101917509E-11</c:v>
                </c:pt>
                <c:pt idx="305">
                  <c:v>1.8964720161541122E-11</c:v>
                </c:pt>
                <c:pt idx="306">
                  <c:v>1.0797142703224256E-11</c:v>
                </c:pt>
                <c:pt idx="307">
                  <c:v>6.1161801776542578E-12</c:v>
                </c:pt>
                <c:pt idx="308">
                  <c:v>3.447154329746904E-12</c:v>
                </c:pt>
                <c:pt idx="309">
                  <c:v>1.9330817048321878E-12</c:v>
                </c:pt>
                <c:pt idx="310">
                  <c:v>1.0785709545627243E-12</c:v>
                </c:pt>
                <c:pt idx="311">
                  <c:v>5.9876479526190734E-13</c:v>
                </c:pt>
                <c:pt idx="312">
                  <c:v>3.307294142992431E-13</c:v>
                </c:pt>
                <c:pt idx="313">
                  <c:v>1.8176004125431365E-13</c:v>
                </c:pt>
                <c:pt idx="314">
                  <c:v>9.9387789233218289E-14</c:v>
                </c:pt>
                <c:pt idx="315">
                  <c:v>5.4072528092928379E-14</c:v>
                </c:pt>
                <c:pt idx="316">
                  <c:v>2.9270446439499288E-14</c:v>
                </c:pt>
                <c:pt idx="317">
                  <c:v>1.5764893631400062E-14</c:v>
                </c:pt>
                <c:pt idx="318">
                  <c:v>8.4481529916126645E-15</c:v>
                </c:pt>
                <c:pt idx="319">
                  <c:v>4.5044474248688619E-15</c:v>
                </c:pt>
                <c:pt idx="320">
                  <c:v>2.3896280161674156E-15</c:v>
                </c:pt>
                <c:pt idx="321">
                  <c:v>1.2613282050375437E-15</c:v>
                </c:pt>
                <c:pt idx="322">
                  <c:v>6.6242229364715927E-16</c:v>
                </c:pt>
                <c:pt idx="323">
                  <c:v>3.4613921132121056E-16</c:v>
                </c:pt>
                <c:pt idx="324">
                  <c:v>1.7995987647910746E-16</c:v>
                </c:pt>
                <c:pt idx="325">
                  <c:v>9.3091408186196186E-17</c:v>
                </c:pt>
                <c:pt idx="326">
                  <c:v>4.7912909078483652E-17</c:v>
                </c:pt>
                <c:pt idx="327">
                  <c:v>2.4536042064609487E-17</c:v>
                </c:pt>
                <c:pt idx="328">
                  <c:v>1.2501597194419276E-17</c:v>
                </c:pt>
                <c:pt idx="329">
                  <c:v>6.3377561113919394E-18</c:v>
                </c:pt>
                <c:pt idx="330">
                  <c:v>3.1967934053655814E-18</c:v>
                </c:pt>
                <c:pt idx="331">
                  <c:v>1.6043630287466739E-18</c:v>
                </c:pt>
                <c:pt idx="332">
                  <c:v>8.0112400861995731E-19</c:v>
                </c:pt>
                <c:pt idx="333">
                  <c:v>3.9802089849370736E-19</c:v>
                </c:pt>
                <c:pt idx="334">
                  <c:v>1.9675284968906101E-19</c:v>
                </c:pt>
                <c:pt idx="335">
                  <c:v>9.6770996580944503E-20</c:v>
                </c:pt>
                <c:pt idx="336">
                  <c:v>4.7356371935542913E-20</c:v>
                </c:pt>
                <c:pt idx="337">
                  <c:v>2.3057948188080404E-20</c:v>
                </c:pt>
                <c:pt idx="338">
                  <c:v>1.1170482229439549E-20</c:v>
                </c:pt>
                <c:pt idx="339">
                  <c:v>5.3843367249285753E-21</c:v>
                </c:pt>
                <c:pt idx="340">
                  <c:v>2.5822692802067394E-21</c:v>
                </c:pt>
                <c:pt idx="341">
                  <c:v>1.2321962206642372E-21</c:v>
                </c:pt>
                <c:pt idx="342">
                  <c:v>5.8501532503215019E-22</c:v>
                </c:pt>
                <c:pt idx="343">
                  <c:v>2.7635265444059508E-22</c:v>
                </c:pt>
                <c:pt idx="344">
                  <c:v>1.2988801051710933E-22</c:v>
                </c:pt>
                <c:pt idx="345">
                  <c:v>6.0741220765972885E-23</c:v>
                </c:pt>
                <c:pt idx="346">
                  <c:v>2.8262266948764366E-23</c:v>
                </c:pt>
                <c:pt idx="347">
                  <c:v>1.3083968780245752E-23</c:v>
                </c:pt>
                <c:pt idx="348">
                  <c:v>6.026720227108163E-24</c:v>
                </c:pt>
                <c:pt idx="349">
                  <c:v>2.7620503417954921E-24</c:v>
                </c:pt>
                <c:pt idx="350">
                  <c:v>1.2594797101903655E-24</c:v>
                </c:pt>
                <c:pt idx="351">
                  <c:v>5.7142572517315859E-25</c:v>
                </c:pt>
                <c:pt idx="352">
                  <c:v>2.5795112575070879E-25</c:v>
                </c:pt>
                <c:pt idx="353">
                  <c:v>1.1585748424556247E-25</c:v>
                </c:pt>
                <c:pt idx="354">
                  <c:v>5.1774961798517704E-26</c:v>
                </c:pt>
                <c:pt idx="355">
                  <c:v>2.3021017089387151E-26</c:v>
                </c:pt>
                <c:pt idx="356">
                  <c:v>1.0184465802586624E-26</c:v>
                </c:pt>
                <c:pt idx="357">
                  <c:v>4.4829204067348248E-27</c:v>
                </c:pt>
                <c:pt idx="358">
                  <c:v>1.9633278580016211E-27</c:v>
                </c:pt>
                <c:pt idx="359">
                  <c:v>8.5552687464103825E-28</c:v>
                </c:pt>
                <c:pt idx="360">
                  <c:v>3.7092278430498414E-28</c:v>
                </c:pt>
                <c:pt idx="361">
                  <c:v>1.6000825632739015E-28</c:v>
                </c:pt>
                <c:pt idx="362">
                  <c:v>6.8676839519008367E-29</c:v>
                </c:pt>
                <c:pt idx="363">
                  <c:v>2.9328323369637749E-29</c:v>
                </c:pt>
                <c:pt idx="364">
                  <c:v>1.246158253452067E-29</c:v>
                </c:pt>
                <c:pt idx="365">
                  <c:v>5.2682719730812088E-30</c:v>
                </c:pt>
                <c:pt idx="366">
                  <c:v>2.2160124860271339E-30</c:v>
                </c:pt>
                <c:pt idx="367">
                  <c:v>9.2743876777924468E-31</c:v>
                </c:pt>
                <c:pt idx="368">
                  <c:v>3.8619559468282934E-31</c:v>
                </c:pt>
                <c:pt idx="369">
                  <c:v>1.6000678977709555E-31</c:v>
                </c:pt>
                <c:pt idx="370">
                  <c:v>6.595967930724353E-32</c:v>
                </c:pt>
                <c:pt idx="371">
                  <c:v>2.7053763288446522E-32</c:v>
                </c:pt>
                <c:pt idx="372">
                  <c:v>1.1040426808467716E-32</c:v>
                </c:pt>
                <c:pt idx="373">
                  <c:v>4.4828382309107915E-33</c:v>
                </c:pt>
                <c:pt idx="374">
                  <c:v>1.8110452353843726E-33</c:v>
                </c:pt>
                <c:pt idx="375">
                  <c:v>7.2797179977109342E-34</c:v>
                </c:pt>
                <c:pt idx="376">
                  <c:v>2.9114466784820654E-34</c:v>
                </c:pt>
                <c:pt idx="377">
                  <c:v>1.158542986068218E-34</c:v>
                </c:pt>
                <c:pt idx="378">
                  <c:v>4.5869551191889525E-35</c:v>
                </c:pt>
                <c:pt idx="379">
                  <c:v>1.8069488385326552E-35</c:v>
                </c:pt>
                <c:pt idx="380">
                  <c:v>7.0823314638696033E-36</c:v>
                </c:pt>
                <c:pt idx="381">
                  <c:v>2.7619490811175364E-36</c:v>
                </c:pt>
                <c:pt idx="382">
                  <c:v>1.0716775026222533E-36</c:v>
                </c:pt>
                <c:pt idx="383">
                  <c:v>4.1373435703665314E-37</c:v>
                </c:pt>
                <c:pt idx="384">
                  <c:v>1.5892348740798874E-37</c:v>
                </c:pt>
                <c:pt idx="385">
                  <c:v>6.0738437205578817E-38</c:v>
                </c:pt>
                <c:pt idx="386">
                  <c:v>2.3096606059559559E-38</c:v>
                </c:pt>
                <c:pt idx="387">
                  <c:v>8.7385977277102037E-39</c:v>
                </c:pt>
                <c:pt idx="388">
                  <c:v>3.2896095586343564E-39</c:v>
                </c:pt>
                <c:pt idx="389">
                  <c:v>1.232128460212175E-39</c:v>
                </c:pt>
                <c:pt idx="390">
                  <c:v>4.5917332495393808E-40</c:v>
                </c:pt>
                <c:pt idx="391">
                  <c:v>1.702575338579167E-40</c:v>
                </c:pt>
                <c:pt idx="392">
                  <c:v>6.2812351651443836E-41</c:v>
                </c:pt>
                <c:pt idx="393">
                  <c:v>2.3056468869092728E-41</c:v>
                </c:pt>
                <c:pt idx="394">
                  <c:v>8.4207265387154378E-42</c:v>
                </c:pt>
                <c:pt idx="395">
                  <c:v>3.059957253434106E-42</c:v>
                </c:pt>
                <c:pt idx="396">
                  <c:v>1.1063439928134861E-42</c:v>
                </c:pt>
                <c:pt idx="397">
                  <c:v>3.9799171501598313E-43</c:v>
                </c:pt>
                <c:pt idx="398">
                  <c:v>1.4245146099006363E-43</c:v>
                </c:pt>
                <c:pt idx="399">
                  <c:v>5.0730461237959947E-44</c:v>
                </c:pt>
                <c:pt idx="400">
                  <c:v>1.7975448740993478E-44</c:v>
                </c:pt>
                <c:pt idx="401">
                  <c:v>6.3372333334458962E-45</c:v>
                </c:pt>
                <c:pt idx="402">
                  <c:v>2.2229448167207462E-45</c:v>
                </c:pt>
                <c:pt idx="403">
                  <c:v>7.7583022051986888E-46</c:v>
                </c:pt>
                <c:pt idx="404">
                  <c:v>2.6941001126269635E-46</c:v>
                </c:pt>
                <c:pt idx="405">
                  <c:v>9.3082876264306738E-47</c:v>
                </c:pt>
                <c:pt idx="406">
                  <c:v>3.1998887969857646E-47</c:v>
                </c:pt>
                <c:pt idx="407">
                  <c:v>1.0944829593984419E-47</c:v>
                </c:pt>
                <c:pt idx="408">
                  <c:v>3.724707293436992E-48</c:v>
                </c:pt>
                <c:pt idx="409">
                  <c:v>1.2612010434341254E-48</c:v>
                </c:pt>
                <c:pt idx="410">
                  <c:v>4.2489881541257884E-49</c:v>
                </c:pt>
                <c:pt idx="411">
                  <c:v>1.4242812141991677E-49</c:v>
                </c:pt>
                <c:pt idx="412">
                  <c:v>4.7502339454328931E-50</c:v>
                </c:pt>
                <c:pt idx="413">
                  <c:v>1.5763159805528865E-50</c:v>
                </c:pt>
                <c:pt idx="414">
                  <c:v>5.2045188388495143E-51</c:v>
                </c:pt>
                <c:pt idx="415">
                  <c:v>1.7097275831798155E-51</c:v>
                </c:pt>
                <c:pt idx="416">
                  <c:v>5.5883330176590417E-52</c:v>
                </c:pt>
                <c:pt idx="417">
                  <c:v>1.8173838551599309E-52</c:v>
                </c:pt>
                <c:pt idx="418">
                  <c:v>5.8805788781050179E-53</c:v>
                </c:pt>
                <c:pt idx="419">
                  <c:v>1.8932262638160672E-53</c:v>
                </c:pt>
                <c:pt idx="420">
                  <c:v>6.0644858685406386E-54</c:v>
                </c:pt>
                <c:pt idx="421">
                  <c:v>1.9328336729523551E-54</c:v>
                </c:pt>
                <c:pt idx="422">
                  <c:v>6.1292029885070785E-55</c:v>
                </c:pt>
                <c:pt idx="423">
                  <c:v>1.9338489684394392E-55</c:v>
                </c:pt>
                <c:pt idx="424">
                  <c:v>6.0708587524578321E-56</c:v>
                </c:pt>
                <c:pt idx="425">
                  <c:v>1.8962113017737055E-56</c:v>
                </c:pt>
                <c:pt idx="426">
                  <c:v>5.8929446213314896E-57</c:v>
                </c:pt>
                <c:pt idx="427">
                  <c:v>1.8221621275441232E-57</c:v>
                </c:pt>
                <c:pt idx="428">
                  <c:v>5.6059690891938711E-58</c:v>
                </c:pt>
                <c:pt idx="429">
                  <c:v>1.7160242017201187E-58</c:v>
                </c:pt>
                <c:pt idx="430">
                  <c:v>5.2264300864726173E-59</c:v>
                </c:pt>
                <c:pt idx="431">
                  <c:v>1.5837838452827011E-59</c:v>
                </c:pt>
                <c:pt idx="432">
                  <c:v>4.7752454480264296E-60</c:v>
                </c:pt>
                <c:pt idx="433">
                  <c:v>1.4325326087757497E-60</c:v>
                </c:pt>
                <c:pt idx="434">
                  <c:v>4.2758490095918966E-61</c:v>
                </c:pt>
                <c:pt idx="435">
                  <c:v>1.2698406687221669E-61</c:v>
                </c:pt>
                <c:pt idx="436">
                  <c:v>3.7521926634619565E-62</c:v>
                </c:pt>
                <c:pt idx="437">
                  <c:v>1.1031385328449952E-62</c:v>
                </c:pt>
                <c:pt idx="438">
                  <c:v>3.2268888515615736E-63</c:v>
                </c:pt>
                <c:pt idx="439">
                  <c:v>9.391759985752675E-64</c:v>
                </c:pt>
                <c:pt idx="440">
                  <c:v>2.7196874100694691E-64</c:v>
                </c:pt>
                <c:pt idx="441">
                  <c:v>7.836100968879138E-65</c:v>
                </c:pt>
                <c:pt idx="442">
                  <c:v>2.2464154770855456E-65</c:v>
                </c:pt>
                <c:pt idx="443">
                  <c:v>6.4075081731794368E-66</c:v>
                </c:pt>
                <c:pt idx="444">
                  <c:v>1.8184329069816407E-66</c:v>
                </c:pt>
                <c:pt idx="445">
                  <c:v>5.1346922835115423E-67</c:v>
                </c:pt>
                <c:pt idx="446">
                  <c:v>1.4425822653201866E-67</c:v>
                </c:pt>
                <c:pt idx="447">
                  <c:v>4.032513059646065E-68</c:v>
                </c:pt>
                <c:pt idx="448">
                  <c:v>1.1215535212352343E-68</c:v>
                </c:pt>
                <c:pt idx="449">
                  <c:v>3.1036536517750186E-69</c:v>
                </c:pt>
                <c:pt idx="450">
                  <c:v>8.5454615650002934E-70</c:v>
                </c:pt>
                <c:pt idx="451">
                  <c:v>2.3410291771664529E-70</c:v>
                </c:pt>
                <c:pt idx="452">
                  <c:v>6.3809766398884821E-71</c:v>
                </c:pt>
                <c:pt idx="453">
                  <c:v>1.7305195493838474E-71</c:v>
                </c:pt>
                <c:pt idx="454">
                  <c:v>4.6695485134350497E-72</c:v>
                </c:pt>
                <c:pt idx="455">
                  <c:v>1.2536673073636494E-72</c:v>
                </c:pt>
                <c:pt idx="456">
                  <c:v>3.3488734502653386E-73</c:v>
                </c:pt>
                <c:pt idx="457">
                  <c:v>8.9007007327256596E-74</c:v>
                </c:pt>
                <c:pt idx="458">
                  <c:v>2.3537410875811069E-74</c:v>
                </c:pt>
                <c:pt idx="459">
                  <c:v>6.1930160421543681E-75</c:v>
                </c:pt>
                <c:pt idx="460">
                  <c:v>1.6212677665164103E-75</c:v>
                </c:pt>
                <c:pt idx="461">
                  <c:v>4.2229536863018519E-76</c:v>
                </c:pt>
                <c:pt idx="462">
                  <c:v>1.0944272943841208E-76</c:v>
                </c:pt>
                <c:pt idx="463">
                  <c:v>2.8220619263527055E-77</c:v>
                </c:pt>
                <c:pt idx="464">
                  <c:v>7.2402771424015149E-78</c:v>
                </c:pt>
                <c:pt idx="465">
                  <c:v>1.8482166064981956E-78</c:v>
                </c:pt>
                <c:pt idx="466">
                  <c:v>4.6941782056973196E-79</c:v>
                </c:pt>
                <c:pt idx="467">
                  <c:v>1.1862474838936624E-79</c:v>
                </c:pt>
                <c:pt idx="468">
                  <c:v>2.9826346762118204E-80</c:v>
                </c:pt>
                <c:pt idx="469">
                  <c:v>7.461632372622843E-81</c:v>
                </c:pt>
                <c:pt idx="470">
                  <c:v>1.8572769125867068E-81</c:v>
                </c:pt>
                <c:pt idx="471">
                  <c:v>4.5996893241315231E-82</c:v>
                </c:pt>
                <c:pt idx="472">
                  <c:v>1.1334160679744472E-82</c:v>
                </c:pt>
                <c:pt idx="473">
                  <c:v>2.7788125909384262E-83</c:v>
                </c:pt>
                <c:pt idx="474">
                  <c:v>6.7785714441340049E-84</c:v>
                </c:pt>
                <c:pt idx="475">
                  <c:v>1.6452281221376685E-84</c:v>
                </c:pt>
                <c:pt idx="476">
                  <c:v>3.9730414671422272E-85</c:v>
                </c:pt>
                <c:pt idx="477">
                  <c:v>9.5461685527958871E-86</c:v>
                </c:pt>
                <c:pt idx="478">
                  <c:v>2.2821496817032437E-86</c:v>
                </c:pt>
                <c:pt idx="479">
                  <c:v>5.4283542260593898E-87</c:v>
                </c:pt>
                <c:pt idx="480">
                  <c:v>1.2846986293082746E-87</c:v>
                </c:pt>
                <c:pt idx="481">
                  <c:v>3.0251253066791383E-88</c:v>
                </c:pt>
                <c:pt idx="482">
                  <c:v>7.0875233635767055E-89</c:v>
                </c:pt>
                <c:pt idx="483">
                  <c:v>1.6521697460188324E-89</c:v>
                </c:pt>
                <c:pt idx="484">
                  <c:v>3.8319854716098965E-90</c:v>
                </c:pt>
                <c:pt idx="485">
                  <c:v>8.8430497709020683E-91</c:v>
                </c:pt>
                <c:pt idx="486">
                  <c:v>2.0304360316951734E-91</c:v>
                </c:pt>
                <c:pt idx="487">
                  <c:v>4.638585659286543E-92</c:v>
                </c:pt>
                <c:pt idx="488">
                  <c:v>1.0543647479998577E-92</c:v>
                </c:pt>
                <c:pt idx="489">
                  <c:v>2.3845432294676457E-93</c:v>
                </c:pt>
                <c:pt idx="490">
                  <c:v>5.3657267214335066E-94</c:v>
                </c:pt>
                <c:pt idx="491">
                  <c:v>1.2013261394794058E-94</c:v>
                </c:pt>
                <c:pt idx="492">
                  <c:v>2.6760999543900882E-95</c:v>
                </c:pt>
                <c:pt idx="493">
                  <c:v>5.931339202052774E-96</c:v>
                </c:pt>
                <c:pt idx="494">
                  <c:v>1.3080134769287861E-96</c:v>
                </c:pt>
                <c:pt idx="495">
                  <c:v>2.8699921118541242E-97</c:v>
                </c:pt>
                <c:pt idx="496">
                  <c:v>6.265535778906245E-98</c:v>
                </c:pt>
                <c:pt idx="497">
                  <c:v>1.3609580929560056E-98</c:v>
                </c:pt>
                <c:pt idx="498">
                  <c:v>2.9413067357869874E-99</c:v>
                </c:pt>
                <c:pt idx="499">
                  <c:v>6.3247725105794694E-100</c:v>
                </c:pt>
                <c:pt idx="500">
                  <c:v>1.3531892164074529E-100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4.0368018991816129E-86</c:v>
                </c:pt>
                <c:pt idx="1">
                  <c:v>1.6721414455292324E-85</c:v>
                </c:pt>
                <c:pt idx="2">
                  <c:v>6.8915611198193461E-85</c:v>
                </c:pt>
                <c:pt idx="3">
                  <c:v>2.8259940286293402E-84</c:v>
                </c:pt>
                <c:pt idx="4">
                  <c:v>1.1530121782833652E-83</c:v>
                </c:pt>
                <c:pt idx="5">
                  <c:v>4.6806436227037186E-83</c:v>
                </c:pt>
                <c:pt idx="6">
                  <c:v>1.8905418004096408E-82</c:v>
                </c:pt>
                <c:pt idx="7">
                  <c:v>7.5975929044372068E-82</c:v>
                </c:pt>
                <c:pt idx="8">
                  <c:v>3.037909146859176E-81</c:v>
                </c:pt>
                <c:pt idx="9">
                  <c:v>1.2085999459822035E-80</c:v>
                </c:pt>
                <c:pt idx="10">
                  <c:v>4.7840904981868201E-80</c:v>
                </c:pt>
                <c:pt idx="11">
                  <c:v>1.8841923194490078E-79</c:v>
                </c:pt>
                <c:pt idx="12">
                  <c:v>7.3834629305483747E-79</c:v>
                </c:pt>
                <c:pt idx="13">
                  <c:v>2.878750294128655E-78</c:v>
                </c:pt>
                <c:pt idx="14">
                  <c:v>1.1167524624767136E-77</c:v>
                </c:pt>
                <c:pt idx="15">
                  <c:v>4.3104128535297284E-77</c:v>
                </c:pt>
                <c:pt idx="16">
                  <c:v>1.6553500501282204E-76</c:v>
                </c:pt>
                <c:pt idx="17">
                  <c:v>6.3251357446212575E-76</c:v>
                </c:pt>
                <c:pt idx="18">
                  <c:v>2.4046888041694469E-75</c:v>
                </c:pt>
                <c:pt idx="19">
                  <c:v>9.0961358788523454E-75</c:v>
                </c:pt>
                <c:pt idx="20">
                  <c:v>3.4234502735315474E-74</c:v>
                </c:pt>
                <c:pt idx="21">
                  <c:v>1.2819767110176334E-73</c:v>
                </c:pt>
                <c:pt idx="22">
                  <c:v>4.7764504211479097E-73</c:v>
                </c:pt>
                <c:pt idx="23">
                  <c:v>1.7706773812323401E-72</c:v>
                </c:pt>
                <c:pt idx="24">
                  <c:v>6.5310443351287949E-72</c:v>
                </c:pt>
                <c:pt idx="25">
                  <c:v>2.3968168606384791E-71</c:v>
                </c:pt>
                <c:pt idx="26">
                  <c:v>8.7517740604228046E-71</c:v>
                </c:pt>
                <c:pt idx="27">
                  <c:v>3.1795552075702272E-70</c:v>
                </c:pt>
                <c:pt idx="28">
                  <c:v>1.1493324536445834E-69</c:v>
                </c:pt>
                <c:pt idx="29">
                  <c:v>4.1336528082656694E-69</c:v>
                </c:pt>
                <c:pt idx="30">
                  <c:v>1.4792151643899684E-68</c:v>
                </c:pt>
                <c:pt idx="31">
                  <c:v>5.2666896920788174E-68</c:v>
                </c:pt>
                <c:pt idx="32">
                  <c:v>1.8657486598221048E-67</c:v>
                </c:pt>
                <c:pt idx="33">
                  <c:v>6.5762387615878157E-67</c:v>
                </c:pt>
                <c:pt idx="34">
                  <c:v>2.3062746947989113E-66</c:v>
                </c:pt>
                <c:pt idx="35">
                  <c:v>8.0473617024518783E-66</c:v>
                </c:pt>
                <c:pt idx="36">
                  <c:v>2.7938625536624162E-65</c:v>
                </c:pt>
                <c:pt idx="37">
                  <c:v>9.6508502911526055E-65</c:v>
                </c:pt>
                <c:pt idx="38">
                  <c:v>3.3169211487728675E-64</c:v>
                </c:pt>
                <c:pt idx="39">
                  <c:v>1.1342629413328185E-63</c:v>
                </c:pt>
                <c:pt idx="40">
                  <c:v>3.8592362504325672E-63</c:v>
                </c:pt>
                <c:pt idx="41">
                  <c:v>1.3064657081499504E-62</c:v>
                </c:pt>
                <c:pt idx="42">
                  <c:v>4.4005168797401269E-62</c:v>
                </c:pt>
                <c:pt idx="43">
                  <c:v>1.4747499645210851E-61</c:v>
                </c:pt>
                <c:pt idx="44">
                  <c:v>4.9174745897506089E-61</c:v>
                </c:pt>
                <c:pt idx="45">
                  <c:v>1.631454181593669E-60</c:v>
                </c:pt>
                <c:pt idx="46">
                  <c:v>5.3853838699504012E-60</c:v>
                </c:pt>
                <c:pt idx="47">
                  <c:v>1.7687541667129755E-59</c:v>
                </c:pt>
                <c:pt idx="48">
                  <c:v>5.7799930146765584E-59</c:v>
                </c:pt>
                <c:pt idx="49">
                  <c:v>1.879300278229719E-58</c:v>
                </c:pt>
                <c:pt idx="50">
                  <c:v>6.0795868847117346E-58</c:v>
                </c:pt>
                <c:pt idx="51">
                  <c:v>1.9568655500862776E-57</c:v>
                </c:pt>
                <c:pt idx="52">
                  <c:v>6.2669601460835868E-57</c:v>
                </c:pt>
                <c:pt idx="53">
                  <c:v>1.9969256936719107E-56</c:v>
                </c:pt>
                <c:pt idx="54">
                  <c:v>6.3310523388226476E-56</c:v>
                </c:pt>
                <c:pt idx="55">
                  <c:v>1.9970959440878097E-55</c:v>
                </c:pt>
                <c:pt idx="56">
                  <c:v>6.2680287869492166E-55</c:v>
                </c:pt>
                <c:pt idx="57">
                  <c:v>1.9573660979594351E-54</c:v>
                </c:pt>
                <c:pt idx="58">
                  <c:v>6.0816604416557994E-54</c:v>
                </c:pt>
                <c:pt idx="59">
                  <c:v>1.8801015255775267E-53</c:v>
                </c:pt>
                <c:pt idx="60">
                  <c:v>5.7829503291225764E-53</c:v>
                </c:pt>
                <c:pt idx="61">
                  <c:v>1.7698100185359627E-52</c:v>
                </c:pt>
                <c:pt idx="62">
                  <c:v>5.3890580685340505E-52</c:v>
                </c:pt>
                <c:pt idx="63">
                  <c:v>1.6327064340209611E-51</c:v>
                </c:pt>
                <c:pt idx="64">
                  <c:v>4.9216686544983255E-51</c:v>
                </c:pt>
                <c:pt idx="65">
                  <c:v>1.4761336029079001E-50</c:v>
                </c:pt>
                <c:pt idx="66">
                  <c:v>4.4050210518451215E-50</c:v>
                </c:pt>
                <c:pt idx="67">
                  <c:v>1.3079144463850148E-49</c:v>
                </c:pt>
                <c:pt idx="68">
                  <c:v>3.8638451418218761E-49</c:v>
                </c:pt>
                <c:pt idx="69">
                  <c:v>1.1357143529362544E-48</c:v>
                </c:pt>
                <c:pt idx="70">
                  <c:v>3.3214486568711609E-48</c:v>
                </c:pt>
                <c:pt idx="71">
                  <c:v>9.6648473607859371E-48</c:v>
                </c:pt>
                <c:pt idx="72">
                  <c:v>2.7981531601174073E-47</c:v>
                </c:pt>
                <c:pt idx="73">
                  <c:v>8.060407384245856E-47</c:v>
                </c:pt>
                <c:pt idx="74">
                  <c:v>2.3102103695900872E-46</c:v>
                </c:pt>
                <c:pt idx="75">
                  <c:v>6.5880227840333416E-46</c:v>
                </c:pt>
                <c:pt idx="76">
                  <c:v>1.8692512637094511E-45</c:v>
                </c:pt>
                <c:pt idx="77">
                  <c:v>5.2770268056374116E-45</c:v>
                </c:pt>
                <c:pt idx="78">
                  <c:v>1.4822448309386224E-44</c:v>
                </c:pt>
                <c:pt idx="79">
                  <c:v>4.1424723245021496E-44</c:v>
                </c:pt>
                <c:pt idx="80">
                  <c:v>1.1518828536280003E-43</c:v>
                </c:pt>
                <c:pt idx="81">
                  <c:v>3.1868824056580893E-43</c:v>
                </c:pt>
                <c:pt idx="82">
                  <c:v>8.7726901477793158E-43</c:v>
                </c:pt>
                <c:pt idx="83">
                  <c:v>2.4027499062616551E-42</c:v>
                </c:pt>
                <c:pt idx="84">
                  <c:v>6.5477693782339986E-42</c:v>
                </c:pt>
                <c:pt idx="85">
                  <c:v>1.7753631733108793E-41</c:v>
                </c:pt>
                <c:pt idx="86">
                  <c:v>4.7894987728361043E-41</c:v>
                </c:pt>
                <c:pt idx="87">
                  <c:v>1.2855884220677109E-40</c:v>
                </c:pt>
                <c:pt idx="88">
                  <c:v>3.4333878477471052E-40</c:v>
                </c:pt>
                <c:pt idx="89">
                  <c:v>9.1233178501188237E-40</c:v>
                </c:pt>
                <c:pt idx="90">
                  <c:v>2.4120803601436103E-39</c:v>
                </c:pt>
                <c:pt idx="91">
                  <c:v>6.3451189238839652E-39</c:v>
                </c:pt>
                <c:pt idx="92">
                  <c:v>1.6607214189661617E-38</c:v>
                </c:pt>
                <c:pt idx="93">
                  <c:v>4.3247681951265765E-38</c:v>
                </c:pt>
                <c:pt idx="94">
                  <c:v>1.1205672072622371E-37</c:v>
                </c:pt>
                <c:pt idx="95">
                  <c:v>2.8888301646529567E-37</c:v>
                </c:pt>
                <c:pt idx="96">
                  <c:v>7.4099476278711022E-37</c:v>
                </c:pt>
                <c:pt idx="97">
                  <c:v>1.8911121878179149E-36</c:v>
                </c:pt>
                <c:pt idx="98">
                  <c:v>4.8020698790497731E-36</c:v>
                </c:pt>
                <c:pt idx="99">
                  <c:v>1.2132454867525003E-35</c:v>
                </c:pt>
                <c:pt idx="100">
                  <c:v>3.0498460681309185E-35</c:v>
                </c:pt>
                <c:pt idx="101">
                  <c:v>7.628096576152057E-35</c:v>
                </c:pt>
                <c:pt idx="102">
                  <c:v>1.8982939882614321E-34</c:v>
                </c:pt>
                <c:pt idx="103">
                  <c:v>4.7002373449577234E-34</c:v>
                </c:pt>
                <c:pt idx="104">
                  <c:v>1.1579375353001873E-33</c:v>
                </c:pt>
                <c:pt idx="105">
                  <c:v>2.8383078758010438E-33</c:v>
                </c:pt>
                <c:pt idx="106">
                  <c:v>6.9221801777908829E-33</c:v>
                </c:pt>
                <c:pt idx="107">
                  <c:v>1.6797139280041952E-32</c:v>
                </c:pt>
                <c:pt idx="108">
                  <c:v>4.055428736419514E-32</c:v>
                </c:pt>
                <c:pt idx="109">
                  <c:v>9.741980410870954E-32</c:v>
                </c:pt>
                <c:pt idx="110">
                  <c:v>2.3284491424511187E-31</c:v>
                </c:pt>
                <c:pt idx="111">
                  <c:v>5.5372647428542974E-31</c:v>
                </c:pt>
                <c:pt idx="112">
                  <c:v>1.3101856743704238E-30</c:v>
                </c:pt>
                <c:pt idx="113">
                  <c:v>3.0844620542466367E-30</c:v>
                </c:pt>
                <c:pt idx="114">
                  <c:v>7.2249532954189376E-30</c:v>
                </c:pt>
                <c:pt idx="115">
                  <c:v>1.6838355839365029E-29</c:v>
                </c:pt>
                <c:pt idx="116">
                  <c:v>3.9045712218259768E-29</c:v>
                </c:pt>
                <c:pt idx="117">
                  <c:v>9.0085738242030558E-29</c:v>
                </c:pt>
                <c:pt idx="118">
                  <c:v>2.067986796679998E-28</c:v>
                </c:pt>
                <c:pt idx="119">
                  <c:v>4.7233323840719473E-28</c:v>
                </c:pt>
                <c:pt idx="120">
                  <c:v>1.0733918210422508E-27</c:v>
                </c:pt>
                <c:pt idx="121">
                  <c:v>2.4270408279705877E-27</c:v>
                </c:pt>
                <c:pt idx="122">
                  <c:v>5.4601542208769734E-27</c:v>
                </c:pt>
                <c:pt idx="123">
                  <c:v>1.2221985484838258E-26</c:v>
                </c:pt>
                <c:pt idx="124">
                  <c:v>2.7219970153376684E-26</c:v>
                </c:pt>
                <c:pt idx="125">
                  <c:v>6.031739163125067E-26</c:v>
                </c:pt>
                <c:pt idx="126">
                  <c:v>1.3298617273275294E-25</c:v>
                </c:pt>
                <c:pt idx="127">
                  <c:v>2.9172889645221667E-25</c:v>
                </c:pt>
                <c:pt idx="128">
                  <c:v>6.367389805658129E-25</c:v>
                </c:pt>
                <c:pt idx="129">
                  <c:v>1.3827779744616988E-24</c:v>
                </c:pt>
                <c:pt idx="130">
                  <c:v>2.9878066921010312E-24</c:v>
                </c:pt>
                <c:pt idx="131">
                  <c:v>6.4233496766198868E-24</c:v>
                </c:pt>
                <c:pt idx="132">
                  <c:v>1.3739776273098035E-23</c:v>
                </c:pt>
                <c:pt idx="133">
                  <c:v>2.9241980565887635E-23</c:v>
                </c:pt>
                <c:pt idx="134">
                  <c:v>6.1921708998151883E-23</c:v>
                </c:pt>
                <c:pt idx="135">
                  <c:v>1.3046322529849008E-22</c:v>
                </c:pt>
                <c:pt idx="136">
                  <c:v>2.7349054369693242E-22</c:v>
                </c:pt>
                <c:pt idx="137">
                  <c:v>5.7043418654019802E-22</c:v>
                </c:pt>
                <c:pt idx="138">
                  <c:v>1.1837985473148369E-21</c:v>
                </c:pt>
                <c:pt idx="139">
                  <c:v>2.4443257733981163E-21</c:v>
                </c:pt>
                <c:pt idx="140">
                  <c:v>5.0216842079548726E-21</c:v>
                </c:pt>
                <c:pt idx="141">
                  <c:v>1.0264758508071257E-20</c:v>
                </c:pt>
                <c:pt idx="142">
                  <c:v>2.0876471720016314E-20</c:v>
                </c:pt>
                <c:pt idx="143">
                  <c:v>4.2244920137570521E-20</c:v>
                </c:pt>
                <c:pt idx="144">
                  <c:v>8.5055208249126845E-20</c:v>
                </c:pt>
                <c:pt idx="145">
                  <c:v>1.7038696138191406E-19</c:v>
                </c:pt>
                <c:pt idx="146">
                  <c:v>3.3961028208359154E-19</c:v>
                </c:pt>
                <c:pt idx="147">
                  <c:v>6.7349492883801547E-19</c:v>
                </c:pt>
                <c:pt idx="148">
                  <c:v>1.3289139377479578E-18</c:v>
                </c:pt>
                <c:pt idx="149">
                  <c:v>2.608965941057705E-18</c:v>
                </c:pt>
                <c:pt idx="150">
                  <c:v>5.0962296439122394E-18</c:v>
                </c:pt>
                <c:pt idx="151">
                  <c:v>9.9046377589008995E-18</c:v>
                </c:pt>
                <c:pt idx="152">
                  <c:v>1.9153018611321512E-17</c:v>
                </c:pt>
                <c:pt idx="153">
                  <c:v>3.6850627836220112E-17</c:v>
                </c:pt>
                <c:pt idx="154">
                  <c:v>7.0544243273719234E-17</c:v>
                </c:pt>
                <c:pt idx="155">
                  <c:v>1.3436535185572756E-16</c:v>
                </c:pt>
                <c:pt idx="156">
                  <c:v>2.5463730851341871E-16</c:v>
                </c:pt>
                <c:pt idx="157">
                  <c:v>4.8013769536277422E-16</c:v>
                </c:pt>
                <c:pt idx="158">
                  <c:v>9.0077971749807702E-16</c:v>
                </c:pt>
                <c:pt idx="159">
                  <c:v>1.6814363072528844E-15</c:v>
                </c:pt>
                <c:pt idx="160">
                  <c:v>3.1228510474549171E-15</c:v>
                </c:pt>
                <c:pt idx="161">
                  <c:v>5.7707351918598134E-15</c:v>
                </c:pt>
                <c:pt idx="162">
                  <c:v>1.061011396114663E-14</c:v>
                </c:pt>
                <c:pt idx="163">
                  <c:v>1.9409662251393339E-14</c:v>
                </c:pt>
                <c:pt idx="164">
                  <c:v>3.5328478569867068E-14</c:v>
                </c:pt>
                <c:pt idx="165">
                  <c:v>6.3979511273911996E-14</c:v>
                </c:pt>
                <c:pt idx="166">
                  <c:v>1.1528317494411715E-13</c:v>
                </c:pt>
                <c:pt idx="167">
                  <c:v>2.066807200171503E-13</c:v>
                </c:pt>
                <c:pt idx="168">
                  <c:v>3.6867444059347179E-13</c:v>
                </c:pt>
                <c:pt idx="169">
                  <c:v>6.5432742133107526E-13</c:v>
                </c:pt>
                <c:pt idx="170">
                  <c:v>1.1554635206249685E-12</c:v>
                </c:pt>
                <c:pt idx="171">
                  <c:v>2.0301418482374832E-12</c:v>
                </c:pt>
                <c:pt idx="172">
                  <c:v>3.5489963710235904E-12</c:v>
                </c:pt>
                <c:pt idx="173">
                  <c:v>6.1729641363807232E-12</c:v>
                </c:pt>
                <c:pt idx="174">
                  <c:v>1.0682944674567208E-11</c:v>
                </c:pt>
                <c:pt idx="175">
                  <c:v>1.8394891543751712E-11</c:v>
                </c:pt>
                <c:pt idx="176">
                  <c:v>3.1514651636262344E-11</c:v>
                </c:pt>
                <c:pt idx="177">
                  <c:v>5.3720100550186301E-11</c:v>
                </c:pt>
                <c:pt idx="178">
                  <c:v>9.1110860815379176E-11</c:v>
                </c:pt>
                <c:pt idx="179">
                  <c:v>1.5374907433940501E-10</c:v>
                </c:pt>
                <c:pt idx="180">
                  <c:v>2.5814510632293926E-10</c:v>
                </c:pt>
                <c:pt idx="181">
                  <c:v>4.3124523573461988E-10</c:v>
                </c:pt>
                <c:pt idx="182">
                  <c:v>7.1679299210276471E-10</c:v>
                </c:pt>
                <c:pt idx="183">
                  <c:v>1.1854199123362189E-9</c:v>
                </c:pt>
                <c:pt idx="184">
                  <c:v>1.950561789809125E-9</c:v>
                </c:pt>
                <c:pt idx="185">
                  <c:v>3.1934214171624769E-9</c:v>
                </c:pt>
                <c:pt idx="186">
                  <c:v>5.2018973952890943E-9</c:v>
                </c:pt>
                <c:pt idx="187">
                  <c:v>8.4309469515719459E-9</c:v>
                </c:pt>
                <c:pt idx="188">
                  <c:v>1.3595649460331583E-8</c:v>
                </c:pt>
                <c:pt idx="189">
                  <c:v>2.1813863302967481E-8</c:v>
                </c:pt>
                <c:pt idx="190">
                  <c:v>3.4823646287140186E-8</c:v>
                </c:pt>
                <c:pt idx="191">
                  <c:v>5.5312708543954864E-8</c:v>
                </c:pt>
                <c:pt idx="192">
                  <c:v>8.7414732893143832E-8</c:v>
                </c:pt>
                <c:pt idx="193">
                  <c:v>1.3745273038425534E-7</c:v>
                </c:pt>
                <c:pt idx="194">
                  <c:v>2.15045883911515E-7</c:v>
                </c:pt>
                <c:pt idx="195">
                  <c:v>3.3474794873347783E-7</c:v>
                </c:pt>
                <c:pt idx="196">
                  <c:v>5.1845819243453135E-7</c:v>
                </c:pt>
                <c:pt idx="197">
                  <c:v>7.9894813119193024E-7</c:v>
                </c:pt>
                <c:pt idx="198">
                  <c:v>1.2249897533277458E-6</c:v>
                </c:pt>
                <c:pt idx="199">
                  <c:v>1.8687678484368738E-6</c:v>
                </c:pt>
                <c:pt idx="200">
                  <c:v>2.8365293269682931E-6</c:v>
                </c:pt>
                <c:pt idx="201">
                  <c:v>4.2837905604102816E-6</c:v>
                </c:pt>
                <c:pt idx="202">
                  <c:v>6.4369214254808575E-6</c:v>
                </c:pt>
                <c:pt idx="203">
                  <c:v>9.6235922329847371E-6</c:v>
                </c:pt>
                <c:pt idx="204">
                  <c:v>1.4315457930742135E-5</c:v>
                </c:pt>
                <c:pt idx="205">
                  <c:v>2.1187626279725107E-5</c:v>
                </c:pt>
                <c:pt idx="206">
                  <c:v>3.1200991114936554E-5</c:v>
                </c:pt>
                <c:pt idx="207">
                  <c:v>4.5715502993901466E-5</c:v>
                </c:pt>
                <c:pt idx="208">
                  <c:v>6.6645010719915999E-5</c:v>
                </c:pt>
                <c:pt idx="209">
                  <c:v>9.6667571576400957E-5</c:v>
                </c:pt>
                <c:pt idx="210">
                  <c:v>1.3950924938233429E-4</c:v>
                </c:pt>
                <c:pt idx="211">
                  <c:v>2.0032457143777832E-4</c:v>
                </c:pt>
                <c:pt idx="212">
                  <c:v>2.8620318960956027E-4</c:v>
                </c:pt>
                <c:pt idx="213">
                  <c:v>4.0684009169449309E-4</c:v>
                </c:pt>
                <c:pt idx="214">
                  <c:v>5.7541614674850921E-4</c:v>
                </c:pt>
                <c:pt idx="215">
                  <c:v>8.0974704586631605E-4</c:v>
                </c:pt>
                <c:pt idx="216">
                  <c:v>1.1337719991796457E-3</c:v>
                </c:pt>
                <c:pt idx="217">
                  <c:v>1.579469007650162E-3</c:v>
                </c:pt>
                <c:pt idx="218">
                  <c:v>2.1893012099559041E-3</c:v>
                </c:pt>
                <c:pt idx="219">
                  <c:v>3.0193186698495196E-3</c:v>
                </c:pt>
                <c:pt idx="220">
                  <c:v>4.1430618306959772E-3</c:v>
                </c:pt>
                <c:pt idx="221">
                  <c:v>5.6564363415636948E-3</c:v>
                </c:pt>
                <c:pt idx="222">
                  <c:v>7.6837534284149855E-3</c:v>
                </c:pt>
                <c:pt idx="223">
                  <c:v>1.0385154521782984E-2</c:v>
                </c:pt>
                <c:pt idx="224">
                  <c:v>1.3965662183346139E-2</c:v>
                </c:pt>
                <c:pt idx="225">
                  <c:v>1.8686119820855825E-2</c:v>
                </c:pt>
                <c:pt idx="226">
                  <c:v>2.4876298127466636E-2</c:v>
                </c:pt>
                <c:pt idx="227">
                  <c:v>3.2950454046369947E-2</c:v>
                </c:pt>
                <c:pt idx="228">
                  <c:v>4.342562530533161E-2</c:v>
                </c:pt>
                <c:pt idx="229">
                  <c:v>5.6942926721812247E-2</c:v>
                </c:pt>
                <c:pt idx="230">
                  <c:v>7.4292079731902855E-2</c:v>
                </c:pt>
                <c:pt idx="231">
                  <c:v>9.6439349911620911E-2</c:v>
                </c:pt>
                <c:pt idx="232">
                  <c:v>0.12455898456201256</c:v>
                </c:pt>
                <c:pt idx="233">
                  <c:v>0.16006812984385141</c:v>
                </c:pt>
                <c:pt idx="234">
                  <c:v>0.20466506115557676</c:v>
                </c:pt>
                <c:pt idx="235">
                  <c:v>0.2603703789387149</c:v>
                </c:pt>
                <c:pt idx="236">
                  <c:v>0.32957060376721548</c:v>
                </c:pt>
                <c:pt idx="237">
                  <c:v>0.41506334999852673</c:v>
                </c:pt>
                <c:pt idx="238">
                  <c:v>0.52010296930822175</c:v>
                </c:pt>
                <c:pt idx="239">
                  <c:v>0.64844523958848221</c:v>
                </c:pt>
                <c:pt idx="240">
                  <c:v>0.80438933958083214</c:v>
                </c:pt>
                <c:pt idx="241">
                  <c:v>0.99281500717472781</c:v>
                </c:pt>
                <c:pt idx="242">
                  <c:v>1.2192124449686166</c:v>
                </c:pt>
                <c:pt idx="243">
                  <c:v>1.4897022293908957</c:v>
                </c:pt>
                <c:pt idx="244">
                  <c:v>1.811042221356395</c:v>
                </c:pt>
                <c:pt idx="245">
                  <c:v>2.1906182917076302</c:v>
                </c:pt>
                <c:pt idx="246">
                  <c:v>2.6364155897030526</c:v>
                </c:pt>
                <c:pt idx="247">
                  <c:v>3.1569671241169961</c:v>
                </c:pt>
                <c:pt idx="248">
                  <c:v>3.761276619688672</c:v>
                </c:pt>
                <c:pt idx="249">
                  <c:v>4.4587129790810645</c:v>
                </c:pt>
                <c:pt idx="250">
                  <c:v>5.2588742400164818</c:v>
                </c:pt>
                <c:pt idx="251">
                  <c:v>6.1714196794465241</c:v>
                </c:pt>
                <c:pt idx="252">
                  <c:v>7.2058696831144671</c:v>
                </c:pt>
                <c:pt idx="253">
                  <c:v>8.3713741607448</c:v>
                </c:pt>
                <c:pt idx="254">
                  <c:v>9.6764516226992008</c:v>
                </c:pt>
                <c:pt idx="255">
                  <c:v>11.12870250811247</c:v>
                </c:pt>
                <c:pt idx="256">
                  <c:v>12.734501920466776</c:v>
                </c:pt>
                <c:pt idx="257">
                  <c:v>14.49867852047745</c:v>
                </c:pt>
                <c:pt idx="258">
                  <c:v>16.424187878046922</c:v>
                </c:pt>
                <c:pt idx="259">
                  <c:v>18.51179001114383</c:v>
                </c:pt>
                <c:pt idx="260">
                  <c:v>20.759742053968868</c:v>
                </c:pt>
                <c:pt idx="261">
                  <c:v>23.163517910332327</c:v>
                </c:pt>
                <c:pt idx="262">
                  <c:v>25.715567277131623</c:v>
                </c:pt>
                <c:pt idx="263">
                  <c:v>28.405126491553563</c:v>
                </c:pt>
                <c:pt idx="264">
                  <c:v>31.2180932037794</c:v>
                </c:pt>
                <c:pt idx="265">
                  <c:v>34.136975865348894</c:v>
                </c:pt>
                <c:pt idx="266">
                  <c:v>37.140927435833888</c:v>
                </c:pt>
                <c:pt idx="267">
                  <c:v>40.205870561970997</c:v>
                </c:pt>
                <c:pt idx="268">
                  <c:v>43.304718817873336</c:v>
                </c:pt>
                <c:pt idx="269">
                  <c:v>46.407695488479121</c:v>
                </c:pt>
                <c:pt idx="270">
                  <c:v>49.48274793821259</c:v>
                </c:pt>
                <c:pt idx="271">
                  <c:v>52.496051964609379</c:v>
                </c:pt>
                <c:pt idx="272">
                  <c:v>55.412596848270738</c:v>
                </c:pt>
                <c:pt idx="273">
                  <c:v>58.196838243838464</c:v>
                </c:pt>
                <c:pt idx="274">
                  <c:v>60.813402786239948</c:v>
                </c:pt>
                <c:pt idx="275">
                  <c:v>63.227825483717986</c:v>
                </c:pt>
                <c:pt idx="276">
                  <c:v>65.407298790165015</c:v>
                </c:pt>
                <c:pt idx="277">
                  <c:v>67.321410827449071</c:v>
                </c:pt>
                <c:pt idx="278">
                  <c:v>68.942849667794235</c:v>
                </c:pt>
                <c:pt idx="279">
                  <c:v>70.248050943982633</c:v>
                </c:pt>
                <c:pt idx="280">
                  <c:v>71.217767354196909</c:v>
                </c:pt>
                <c:pt idx="281">
                  <c:v>71.837540835115973</c:v>
                </c:pt>
                <c:pt idx="282">
                  <c:v>72.098061216982316</c:v>
                </c:pt>
                <c:pt idx="283">
                  <c:v>71.995398926168377</c:v>
                </c:pt>
                <c:pt idx="284">
                  <c:v>71.531103606159633</c:v>
                </c:pt>
                <c:pt idx="285">
                  <c:v>70.712165197590934</c:v>
                </c:pt>
                <c:pt idx="286">
                  <c:v>69.550838843551077</c:v>
                </c:pt>
                <c:pt idx="287">
                  <c:v>68.064339750299894</c:v>
                </c:pt>
                <c:pt idx="288">
                  <c:v>66.27441862210533</c:v>
                </c:pt>
                <c:pt idx="289">
                  <c:v>64.206832303076993</c:v>
                </c:pt>
                <c:pt idx="290">
                  <c:v>61.89072762574618</c:v>
                </c:pt>
                <c:pt idx="291">
                  <c:v>59.357959047939936</c:v>
                </c:pt>
                <c:pt idx="292">
                  <c:v>56.642362359314554</c:v>
                </c:pt>
                <c:pt idx="293">
                  <c:v>53.779007507465586</c:v>
                </c:pt>
                <c:pt idx="294">
                  <c:v>50.803453427081429</c:v>
                </c:pt>
                <c:pt idx="295">
                  <c:v>47.751026697904884</c:v>
                </c:pt>
                <c:pt idx="296">
                  <c:v>44.6561439935534</c:v>
                </c:pt>
                <c:pt idx="297">
                  <c:v>41.551695733301969</c:v>
                </c:pt>
                <c:pt idx="298">
                  <c:v>38.468505261565042</c:v>
                </c:pt>
                <c:pt idx="299">
                  <c:v>35.434874421586983</c:v>
                </c:pt>
                <c:pt idx="300">
                  <c:v>32.476222731161833</c:v>
                </c:pt>
                <c:pt idx="301">
                  <c:v>29.614823687976024</c:v>
                </c:pt>
                <c:pt idx="302">
                  <c:v>26.869638184944403</c:v>
                </c:pt>
                <c:pt idx="303">
                  <c:v>24.256241750156015</c:v>
                </c:pt>
                <c:pt idx="304">
                  <c:v>21.786839457154972</c:v>
                </c:pt>
                <c:pt idx="305">
                  <c:v>19.470359970705147</c:v>
                </c:pt>
                <c:pt idx="306">
                  <c:v>17.312618357985151</c:v>
                </c:pt>
                <c:pt idx="307">
                  <c:v>15.316536033181547</c:v>
                </c:pt>
                <c:pt idx="308">
                  <c:v>13.482405511732731</c:v>
                </c:pt>
                <c:pt idx="309">
                  <c:v>11.808187498836508</c:v>
                </c:pt>
                <c:pt idx="310">
                  <c:v>10.28982817421778</c:v>
                </c:pt>
                <c:pt idx="311">
                  <c:v>8.9215852912328728</c:v>
                </c:pt>
                <c:pt idx="312">
                  <c:v>7.6963528026951797</c:v>
                </c:pt>
                <c:pt idx="313">
                  <c:v>6.6059750709045124</c:v>
                </c:pt>
                <c:pt idx="314">
                  <c:v>5.6415432266352932</c:v>
                </c:pt>
                <c:pt idx="315">
                  <c:v>4.7936678273646782</c:v>
                </c:pt>
                <c:pt idx="316">
                  <c:v>4.0527235511994846</c:v>
                </c:pt>
                <c:pt idx="317">
                  <c:v>3.4090631837119325</c:v>
                </c:pt>
                <c:pt idx="318">
                  <c:v>2.8531995560516235</c:v>
                </c:pt>
                <c:pt idx="319">
                  <c:v>2.3759553334211025</c:v>
                </c:pt>
                <c:pt idx="320">
                  <c:v>1.9685816063689257</c:v>
                </c:pt>
                <c:pt idx="321">
                  <c:v>1.6228470889592783</c:v>
                </c:pt>
                <c:pt idx="322">
                  <c:v>1.3311003744517713</c:v>
                </c:pt>
                <c:pt idx="323">
                  <c:v>1.086308148629332</c:v>
                </c:pt>
                <c:pt idx="324">
                  <c:v>0.88207252716447204</c:v>
                </c:pt>
                <c:pt idx="325">
                  <c:v>0.71263078787966105</c:v>
                </c:pt>
                <c:pt idx="326">
                  <c:v>0.57284073544555825</c:v>
                </c:pt>
                <c:pt idx="327">
                  <c:v>0.45815479147830862</c:v>
                </c:pt>
                <c:pt idx="328">
                  <c:v>0.36458567354630983</c:v>
                </c:pt>
                <c:pt idx="329">
                  <c:v>0.28866623773973399</c:v>
                </c:pt>
                <c:pt idx="330">
                  <c:v>0.22740573437477357</c:v>
                </c:pt>
                <c:pt idx="331">
                  <c:v>0.1782443853785417</c:v>
                </c:pt>
                <c:pt idx="332">
                  <c:v>0.13900785193649212</c:v>
                </c:pt>
                <c:pt idx="333">
                  <c:v>0.10786283550591041</c:v>
                </c:pt>
                <c:pt idx="334">
                  <c:v>8.3274754360476835E-2</c:v>
                </c:pt>
                <c:pt idx="335">
                  <c:v>6.3968168236146275E-2</c:v>
                </c:pt>
                <c:pt idx="336">
                  <c:v>4.8890389346053539E-2</c:v>
                </c:pt>
                <c:pt idx="337">
                  <c:v>3.7178520559440327E-2</c:v>
                </c:pt>
                <c:pt idx="338">
                  <c:v>2.8130000438781184E-2</c:v>
                </c:pt>
                <c:pt idx="339">
                  <c:v>2.1176608163248775E-2</c:v>
                </c:pt>
                <c:pt idx="340">
                  <c:v>1.5861786120658725E-2</c:v>
                </c:pt>
                <c:pt idx="341">
                  <c:v>1.182107043997079E-2</c:v>
                </c:pt>
                <c:pt idx="342">
                  <c:v>8.7653759481072773E-3</c:v>
                </c:pt>
                <c:pt idx="343">
                  <c:v>6.466857887408653E-3</c:v>
                </c:pt>
                <c:pt idx="344">
                  <c:v>4.7470642906871875E-3</c:v>
                </c:pt>
                <c:pt idx="345">
                  <c:v>3.4670965569947158E-3</c:v>
                </c:pt>
                <c:pt idx="346">
                  <c:v>2.5195082618392518E-3</c:v>
                </c:pt>
                <c:pt idx="347">
                  <c:v>1.8216907947628252E-3</c:v>
                </c:pt>
                <c:pt idx="348">
                  <c:v>1.3105167244163948E-3</c:v>
                </c:pt>
                <c:pt idx="349">
                  <c:v>9.3803598342643321E-4</c:v>
                </c:pt>
                <c:pt idx="350">
                  <c:v>6.6804459727525607E-4</c:v>
                </c:pt>
                <c:pt idx="351">
                  <c:v>4.733696835597282E-4</c:v>
                </c:pt>
                <c:pt idx="352">
                  <c:v>3.3373707245248902E-4</c:v>
                </c:pt>
                <c:pt idx="353">
                  <c:v>2.3410866600929696E-4</c:v>
                </c:pt>
                <c:pt idx="354">
                  <c:v>1.6339529827269185E-4</c:v>
                </c:pt>
                <c:pt idx="355">
                  <c:v>1.1346728087066837E-4</c:v>
                </c:pt>
                <c:pt idx="356">
                  <c:v>7.8399043928356821E-5</c:v>
                </c:pt>
                <c:pt idx="357">
                  <c:v>5.3896419215530488E-5</c:v>
                </c:pt>
                <c:pt idx="358">
                  <c:v>3.6865326542685422E-5</c:v>
                </c:pt>
                <c:pt idx="359">
                  <c:v>2.5089111682512678E-5</c:v>
                </c:pt>
                <c:pt idx="360">
                  <c:v>1.6988753355414378E-5</c:v>
                </c:pt>
                <c:pt idx="361">
                  <c:v>1.1445816122221381E-5</c:v>
                </c:pt>
                <c:pt idx="362">
                  <c:v>7.6725732786168084E-6</c:v>
                </c:pt>
                <c:pt idx="363">
                  <c:v>5.1173409348841302E-6</c:v>
                </c:pt>
                <c:pt idx="364">
                  <c:v>3.3959140218785293E-6</c:v>
                </c:pt>
                <c:pt idx="365">
                  <c:v>2.242219097051384E-6</c:v>
                </c:pt>
                <c:pt idx="366">
                  <c:v>1.4730192926568148E-6</c:v>
                </c:pt>
                <c:pt idx="367">
                  <c:v>9.6282608942557328E-7</c:v>
                </c:pt>
                <c:pt idx="368">
                  <c:v>6.261758173495223E-7</c:v>
                </c:pt>
                <c:pt idx="369">
                  <c:v>4.0518537364254304E-7</c:v>
                </c:pt>
                <c:pt idx="370">
                  <c:v>2.6086766760945269E-7</c:v>
                </c:pt>
                <c:pt idx="371">
                  <c:v>1.6710743669459072E-7</c:v>
                </c:pt>
                <c:pt idx="372">
                  <c:v>1.0650753331673622E-7</c:v>
                </c:pt>
                <c:pt idx="373">
                  <c:v>6.7541997861337586E-8</c:v>
                </c:pt>
                <c:pt idx="374">
                  <c:v>4.2616375031621334E-8</c:v>
                </c:pt>
                <c:pt idx="375">
                  <c:v>2.6753963823852389E-8</c:v>
                </c:pt>
                <c:pt idx="376">
                  <c:v>1.6711244455484508E-8</c:v>
                </c:pt>
                <c:pt idx="377">
                  <c:v>1.0385764623909292E-8</c:v>
                </c:pt>
                <c:pt idx="378">
                  <c:v>6.4221018116913424E-9</c:v>
                </c:pt>
                <c:pt idx="379">
                  <c:v>3.9511627942184094E-9</c:v>
                </c:pt>
                <c:pt idx="380">
                  <c:v>2.4186982364138093E-9</c:v>
                </c:pt>
                <c:pt idx="381">
                  <c:v>1.4731517265445205E-9</c:v>
                </c:pt>
                <c:pt idx="382">
                  <c:v>8.9273445599645865E-10</c:v>
                </c:pt>
                <c:pt idx="383">
                  <c:v>5.3827739511705526E-10</c:v>
                </c:pt>
                <c:pt idx="384">
                  <c:v>3.2292302631626225E-10</c:v>
                </c:pt>
                <c:pt idx="385">
                  <c:v>1.9275289635192358E-10</c:v>
                </c:pt>
                <c:pt idx="386">
                  <c:v>1.1447531261043129E-10</c:v>
                </c:pt>
                <c:pt idx="387">
                  <c:v>6.7644390915841255E-11</c:v>
                </c:pt>
                <c:pt idx="388">
                  <c:v>3.9770474266814691E-11</c:v>
                </c:pt>
                <c:pt idx="389">
                  <c:v>2.3264770691208692E-11</c:v>
                </c:pt>
                <c:pt idx="390">
                  <c:v>1.3540846328229666E-11</c:v>
                </c:pt>
                <c:pt idx="391">
                  <c:v>7.8415491595718624E-12</c:v>
                </c:pt>
                <c:pt idx="392">
                  <c:v>4.5182156586456223E-12</c:v>
                </c:pt>
                <c:pt idx="393">
                  <c:v>2.5902463486016577E-12</c:v>
                </c:pt>
                <c:pt idx="394">
                  <c:v>1.4774888456779229E-12</c:v>
                </c:pt>
                <c:pt idx="395">
                  <c:v>8.3852570112092021E-13</c:v>
                </c:pt>
                <c:pt idx="396">
                  <c:v>4.734973719653662E-13</c:v>
                </c:pt>
                <c:pt idx="397">
                  <c:v>2.6602827247402542E-13</c:v>
                </c:pt>
                <c:pt idx="398">
                  <c:v>1.4871235203838356E-13</c:v>
                </c:pt>
                <c:pt idx="399">
                  <c:v>8.2713294185089193E-14</c:v>
                </c:pt>
                <c:pt idx="400">
                  <c:v>4.5773341723145524E-14</c:v>
                </c:pt>
                <c:pt idx="401">
                  <c:v>2.5203389346509495E-14</c:v>
                </c:pt>
                <c:pt idx="402">
                  <c:v>1.3807476232735918E-14</c:v>
                </c:pt>
                <c:pt idx="403">
                  <c:v>7.5262508109299173E-15</c:v>
                </c:pt>
                <c:pt idx="404">
                  <c:v>4.081803526683125E-15</c:v>
                </c:pt>
                <c:pt idx="405">
                  <c:v>2.2025944117367804E-15</c:v>
                </c:pt>
                <c:pt idx="406">
                  <c:v>1.182567655408587E-15</c:v>
                </c:pt>
                <c:pt idx="407">
                  <c:v>6.31722705401335E-16</c:v>
                </c:pt>
                <c:pt idx="408">
                  <c:v>3.357654485917699E-16</c:v>
                </c:pt>
                <c:pt idx="409">
                  <c:v>1.7756384785237454E-16</c:v>
                </c:pt>
                <c:pt idx="410">
                  <c:v>9.3429089952178315E-17</c:v>
                </c:pt>
                <c:pt idx="411">
                  <c:v>4.8912371098926537E-17</c:v>
                </c:pt>
                <c:pt idx="412">
                  <c:v>2.5477941791384763E-17</c:v>
                </c:pt>
                <c:pt idx="413">
                  <c:v>1.3204409750718375E-17</c:v>
                </c:pt>
                <c:pt idx="414">
                  <c:v>6.8089896033577386E-18</c:v>
                </c:pt>
                <c:pt idx="415">
                  <c:v>3.493456793841759E-18</c:v>
                </c:pt>
                <c:pt idx="416">
                  <c:v>1.7833521455108386E-18</c:v>
                </c:pt>
                <c:pt idx="417">
                  <c:v>9.0579072159315223E-19</c:v>
                </c:pt>
                <c:pt idx="418">
                  <c:v>4.5774926295471771E-19</c:v>
                </c:pt>
                <c:pt idx="419">
                  <c:v>2.3016350715830642E-19</c:v>
                </c:pt>
                <c:pt idx="420">
                  <c:v>1.1514744512402744E-19</c:v>
                </c:pt>
                <c:pt idx="421">
                  <c:v>5.731669933819477E-20</c:v>
                </c:pt>
                <c:pt idx="422">
                  <c:v>2.8386841086843963E-20</c:v>
                </c:pt>
                <c:pt idx="423">
                  <c:v>1.3988204955099577E-20</c:v>
                </c:pt>
                <c:pt idx="424">
                  <c:v>6.8582914078119926E-21</c:v>
                </c:pt>
                <c:pt idx="425">
                  <c:v>3.3456376936609851E-21</c:v>
                </c:pt>
                <c:pt idx="426">
                  <c:v>1.6238686951105019E-21</c:v>
                </c:pt>
                <c:pt idx="427">
                  <c:v>7.8420920831944494E-22</c:v>
                </c:pt>
                <c:pt idx="428">
                  <c:v>3.7680962916471533E-22</c:v>
                </c:pt>
                <c:pt idx="429">
                  <c:v>1.8014452778540706E-22</c:v>
                </c:pt>
                <c:pt idx="430">
                  <c:v>8.5689810582593426E-23</c:v>
                </c:pt>
                <c:pt idx="431">
                  <c:v>4.0555178603032607E-23</c:v>
                </c:pt>
                <c:pt idx="432">
                  <c:v>1.9097322438402524E-23</c:v>
                </c:pt>
                <c:pt idx="433">
                  <c:v>8.9476228530724582E-24</c:v>
                </c:pt>
                <c:pt idx="434">
                  <c:v>4.171112334883813E-24</c:v>
                </c:pt>
                <c:pt idx="435">
                  <c:v>1.9346621241709624E-24</c:v>
                </c:pt>
                <c:pt idx="436">
                  <c:v>8.9282717270987032E-25</c:v>
                </c:pt>
                <c:pt idx="437">
                  <c:v>4.099573679483324E-25</c:v>
                </c:pt>
                <c:pt idx="438">
                  <c:v>1.8729191056282297E-25</c:v>
                </c:pt>
                <c:pt idx="439">
                  <c:v>8.5135045120384965E-26</c:v>
                </c:pt>
                <c:pt idx="440">
                  <c:v>3.8504079738296013E-26</c:v>
                </c:pt>
                <c:pt idx="441">
                  <c:v>1.7326632037351191E-26</c:v>
                </c:pt>
                <c:pt idx="442">
                  <c:v>7.757657180803796E-27</c:v>
                </c:pt>
                <c:pt idx="443">
                  <c:v>3.4558592156042401E-27</c:v>
                </c:pt>
                <c:pt idx="444">
                  <c:v>1.5317593041817677E-27</c:v>
                </c:pt>
                <c:pt idx="445">
                  <c:v>6.7551350967138811E-28</c:v>
                </c:pt>
                <c:pt idx="446">
                  <c:v>2.9640571825537587E-28</c:v>
                </c:pt>
                <c:pt idx="447">
                  <c:v>1.2940413185719002E-28</c:v>
                </c:pt>
                <c:pt idx="448">
                  <c:v>5.6210666669109129E-29</c:v>
                </c:pt>
                <c:pt idx="449">
                  <c:v>2.4293962436420818E-29</c:v>
                </c:pt>
                <c:pt idx="450">
                  <c:v>1.0446889523384315E-29</c:v>
                </c:pt>
                <c:pt idx="451">
                  <c:v>4.469764843824084E-30</c:v>
                </c:pt>
                <c:pt idx="452">
                  <c:v>1.9027922570165326E-30</c:v>
                </c:pt>
                <c:pt idx="453">
                  <c:v>8.0594814965001617E-31</c:v>
                </c:pt>
                <c:pt idx="454">
                  <c:v>3.3965018578764045E-31</c:v>
                </c:pt>
                <c:pt idx="455">
                  <c:v>1.42418247491483E-31</c:v>
                </c:pt>
                <c:pt idx="456">
                  <c:v>5.9416688724436315E-32</c:v>
                </c:pt>
                <c:pt idx="457">
                  <c:v>2.4663816447629621E-32</c:v>
                </c:pt>
                <c:pt idx="458">
                  <c:v>1.0186409735234603E-32</c:v>
                </c:pt>
                <c:pt idx="459">
                  <c:v>4.1859210171132012E-33</c:v>
                </c:pt>
                <c:pt idx="460">
                  <c:v>1.7114725768628504E-33</c:v>
                </c:pt>
                <c:pt idx="461">
                  <c:v>6.962382628513041E-34</c:v>
                </c:pt>
                <c:pt idx="462">
                  <c:v>2.8180899813184401E-34</c:v>
                </c:pt>
                <c:pt idx="463">
                  <c:v>1.1349085083356604E-34</c:v>
                </c:pt>
                <c:pt idx="464">
                  <c:v>4.5475331616227494E-35</c:v>
                </c:pt>
                <c:pt idx="465">
                  <c:v>1.8130088515174209E-35</c:v>
                </c:pt>
                <c:pt idx="466">
                  <c:v>7.1917238192353852E-36</c:v>
                </c:pt>
                <c:pt idx="467">
                  <c:v>2.8384098449685509E-36</c:v>
                </c:pt>
                <c:pt idx="468">
                  <c:v>1.1146184687774552E-36</c:v>
                </c:pt>
                <c:pt idx="469">
                  <c:v>4.3549822787256453E-37</c:v>
                </c:pt>
                <c:pt idx="470">
                  <c:v>1.6929946131826788E-37</c:v>
                </c:pt>
                <c:pt idx="471">
                  <c:v>6.5483787013976755E-38</c:v>
                </c:pt>
                <c:pt idx="472">
                  <c:v>2.5201188639835491E-38</c:v>
                </c:pt>
                <c:pt idx="473">
                  <c:v>9.6497772848762544E-39</c:v>
                </c:pt>
                <c:pt idx="474">
                  <c:v>3.6763985125092596E-39</c:v>
                </c:pt>
                <c:pt idx="475">
                  <c:v>1.3935960294327163E-39</c:v>
                </c:pt>
                <c:pt idx="476">
                  <c:v>5.2560591714396731E-40</c:v>
                </c:pt>
                <c:pt idx="477">
                  <c:v>1.9723892103129099E-40</c:v>
                </c:pt>
                <c:pt idx="478">
                  <c:v>7.3643431602864203E-41</c:v>
                </c:pt>
                <c:pt idx="479">
                  <c:v>2.7358006190692354E-41</c:v>
                </c:pt>
                <c:pt idx="480">
                  <c:v>1.0112159158863672E-41</c:v>
                </c:pt>
                <c:pt idx="481">
                  <c:v>3.7188818114703747E-42</c:v>
                </c:pt>
                <c:pt idx="482">
                  <c:v>1.3607861587764669E-42</c:v>
                </c:pt>
                <c:pt idx="483">
                  <c:v>4.9542328753430095E-43</c:v>
                </c:pt>
                <c:pt idx="484">
                  <c:v>1.7946178266370512E-43</c:v>
                </c:pt>
                <c:pt idx="485">
                  <c:v>6.4680976053876875E-44</c:v>
                </c:pt>
                <c:pt idx="486">
                  <c:v>2.3194775813481164E-44</c:v>
                </c:pt>
                <c:pt idx="487">
                  <c:v>8.2758540020107834E-45</c:v>
                </c:pt>
                <c:pt idx="488">
                  <c:v>2.9379505966293716E-45</c:v>
                </c:pt>
                <c:pt idx="489">
                  <c:v>1.03773193919035E-45</c:v>
                </c:pt>
                <c:pt idx="490">
                  <c:v>3.6469927964661487E-46</c:v>
                </c:pt>
                <c:pt idx="491">
                  <c:v>1.2752450729934517E-46</c:v>
                </c:pt>
                <c:pt idx="492">
                  <c:v>4.4367139578083654E-47</c:v>
                </c:pt>
                <c:pt idx="493">
                  <c:v>1.5358126220152284E-47</c:v>
                </c:pt>
                <c:pt idx="494">
                  <c:v>5.2896149817469267E-48</c:v>
                </c:pt>
                <c:pt idx="495">
                  <c:v>1.8126707142341552E-48</c:v>
                </c:pt>
                <c:pt idx="496">
                  <c:v>6.1804884833164502E-49</c:v>
                </c:pt>
                <c:pt idx="497">
                  <c:v>2.0966971825432204E-49</c:v>
                </c:pt>
                <c:pt idx="498">
                  <c:v>7.07713774620835E-50</c:v>
                </c:pt>
                <c:pt idx="499">
                  <c:v>2.3767779649447149E-50</c:v>
                </c:pt>
                <c:pt idx="500">
                  <c:v>7.9419766020050211E-51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5.303748850567637E-12</c:v>
                </c:pt>
                <c:pt idx="1">
                  <c:v>9.2283611867273321E-12</c:v>
                </c:pt>
                <c:pt idx="2">
                  <c:v>1.5976264576722826E-11</c:v>
                </c:pt>
                <c:pt idx="3">
                  <c:v>2.7519144658289188E-11</c:v>
                </c:pt>
                <c:pt idx="4">
                  <c:v>4.716324137807243E-11</c:v>
                </c:pt>
                <c:pt idx="5">
                  <c:v>8.0423206754660597E-11</c:v>
                </c:pt>
                <c:pt idx="6">
                  <c:v>1.364483076939346E-10</c:v>
                </c:pt>
                <c:pt idx="7">
                  <c:v>2.3033712845077466E-10</c:v>
                </c:pt>
                <c:pt idx="8">
                  <c:v>3.8687331053846975E-10</c:v>
                </c:pt>
                <c:pt idx="9">
                  <c:v>6.4652097354386171E-10</c:v>
                </c:pt>
                <c:pt idx="10">
                  <c:v>1.074992646665245E-9</c:v>
                </c:pt>
                <c:pt idx="11">
                  <c:v>1.7784325386598998E-9</c:v>
                </c:pt>
                <c:pt idx="12">
                  <c:v>2.9273747655663081E-9</c:v>
                </c:pt>
                <c:pt idx="13">
                  <c:v>4.794333941486717E-9</c:v>
                </c:pt>
                <c:pt idx="14">
                  <c:v>7.8124502314371765E-9</c:v>
                </c:pt>
                <c:pt idx="15">
                  <c:v>1.2666460511833957E-8</c:v>
                </c:pt>
                <c:pt idx="16">
                  <c:v>2.0433008245128557E-8</c:v>
                </c:pt>
                <c:pt idx="17">
                  <c:v>3.2795810920131166E-8</c:v>
                </c:pt>
                <c:pt idx="18">
                  <c:v>5.2373725109863639E-8</c:v>
                </c:pt>
                <c:pt idx="19">
                  <c:v>8.3218058987855321E-8</c:v>
                </c:pt>
                <c:pt idx="20">
                  <c:v>1.3156207856244877E-7</c:v>
                </c:pt>
                <c:pt idx="21">
                  <c:v>2.0694402783734881E-7</c:v>
                </c:pt>
                <c:pt idx="22">
                  <c:v>3.2387997419589667E-7</c:v>
                </c:pt>
                <c:pt idx="23">
                  <c:v>5.0434105350333126E-7</c:v>
                </c:pt>
                <c:pt idx="24">
                  <c:v>7.8140029989490023E-7</c:v>
                </c:pt>
                <c:pt idx="25">
                  <c:v>1.2045694731616147E-6</c:v>
                </c:pt>
                <c:pt idx="26">
                  <c:v>1.8475625867434219E-6</c:v>
                </c:pt>
                <c:pt idx="27">
                  <c:v>2.8195220320286256E-6</c:v>
                </c:pt>
                <c:pt idx="28">
                  <c:v>4.2811540262010683E-6</c:v>
                </c:pt>
                <c:pt idx="29">
                  <c:v>6.4677800240530705E-6</c:v>
                </c:pt>
                <c:pt idx="30">
                  <c:v>9.7220680253142272E-6</c:v>
                </c:pt>
                <c:pt idx="31">
                  <c:v>1.4540224016289222E-5</c:v>
                </c:pt>
                <c:pt idx="32">
                  <c:v>2.163677690050857E-5</c:v>
                </c:pt>
                <c:pt idx="33">
                  <c:v>3.2034877226638083E-5</c:v>
                </c:pt>
                <c:pt idx="34">
                  <c:v>4.7191370315575468E-5</c:v>
                </c:pt>
                <c:pt idx="35">
                  <c:v>6.9168943210820902E-5</c:v>
                </c:pt>
                <c:pt idx="36">
                  <c:v>1.0087155605696822E-4</c:v>
                </c:pt>
                <c:pt idx="37">
                  <c:v>1.4636435672618948E-4</c:v>
                </c:pt>
                <c:pt idx="38">
                  <c:v>2.1130557946217061E-4</c:v>
                </c:pt>
                <c:pt idx="39">
                  <c:v>3.0352581189309813E-4</c:v>
                </c:pt>
                <c:pt idx="40">
                  <c:v>4.3379977580885212E-4</c:v>
                </c:pt>
                <c:pt idx="41">
                  <c:v>6.1686772233137451E-4</c:v>
                </c:pt>
                <c:pt idx="42">
                  <c:v>8.7277801761563838E-4</c:v>
                </c:pt>
                <c:pt idx="43">
                  <c:v>1.2286398088569754E-3</c:v>
                </c:pt>
                <c:pt idx="44">
                  <c:v>1.7208950971178037E-3</c:v>
                </c:pt>
                <c:pt idx="45">
                  <c:v>2.3982433225723473E-3</c:v>
                </c:pt>
                <c:pt idx="46">
                  <c:v>3.3253788001201372E-3</c:v>
                </c:pt>
                <c:pt idx="47">
                  <c:v>4.5877319796611042E-3</c:v>
                </c:pt>
                <c:pt idx="48">
                  <c:v>6.2974392734462311E-3</c:v>
                </c:pt>
                <c:pt idx="49">
                  <c:v>8.6008025259371075E-3</c:v>
                </c:pt>
                <c:pt idx="50">
                  <c:v>1.1687537159303735E-2</c:v>
                </c:pt>
                <c:pt idx="51">
                  <c:v>1.5802146211148241E-2</c:v>
                </c:pt>
                <c:pt idx="52">
                  <c:v>2.1257793951133929E-2</c:v>
                </c:pt>
                <c:pt idx="53">
                  <c:v>2.8453084961763686E-2</c:v>
                </c:pt>
                <c:pt idx="54">
                  <c:v>3.7892179256779533E-2</c:v>
                </c:pt>
                <c:pt idx="55">
                  <c:v>5.0208687235105846E-2</c:v>
                </c:pt>
                <c:pt idx="56">
                  <c:v>6.6193785357755192E-2</c:v>
                </c:pt>
                <c:pt idx="57">
                  <c:v>8.6828969048092786E-2</c:v>
                </c:pt>
                <c:pt idx="58">
                  <c:v>0.1133238075838794</c:v>
                </c:pt>
                <c:pt idx="59">
                  <c:v>0.1471589804018148</c:v>
                </c:pt>
                <c:pt idx="60">
                  <c:v>0.19013474898091429</c:v>
                </c:pt>
                <c:pt idx="61">
                  <c:v>0.24442484726569866</c:v>
                </c:pt>
                <c:pt idx="62">
                  <c:v>0.31263555120800418</c:v>
                </c:pt>
                <c:pt idx="63">
                  <c:v>0.39786941053157565</c:v>
                </c:pt>
                <c:pt idx="64">
                  <c:v>0.50379279137215072</c:v>
                </c:pt>
                <c:pt idx="65">
                  <c:v>0.63470598781926579</c:v>
                </c:pt>
                <c:pt idx="66">
                  <c:v>0.79561421782100394</c:v>
                </c:pt>
                <c:pt idx="67">
                  <c:v>0.99229733283591681</c:v>
                </c:pt>
                <c:pt idx="68">
                  <c:v>1.2313755541418208</c:v>
                </c:pt>
                <c:pt idx="69">
                  <c:v>1.5203680202882883</c:v>
                </c:pt>
                <c:pt idx="70">
                  <c:v>1.8677404136682543</c:v>
                </c:pt>
                <c:pt idx="71">
                  <c:v>2.2829374588553586</c:v>
                </c:pt>
                <c:pt idx="72">
                  <c:v>2.7763956855731311</c:v>
                </c:pt>
                <c:pt idx="73">
                  <c:v>3.3595315631733218</c:v>
                </c:pt>
                <c:pt idx="74">
                  <c:v>4.0446999825426682</c:v>
                </c:pt>
                <c:pt idx="75">
                  <c:v>4.8451181273448345</c:v>
                </c:pt>
                <c:pt idx="76">
                  <c:v>5.7747500798805262</c:v>
                </c:pt>
                <c:pt idx="77">
                  <c:v>6.8481480840704974</c:v>
                </c:pt>
                <c:pt idx="78">
                  <c:v>8.0802472679535935</c:v>
                </c:pt>
                <c:pt idx="79">
                  <c:v>9.4861118286378474</c:v>
                </c:pt>
                <c:pt idx="80">
                  <c:v>11.080632209854699</c:v>
                </c:pt>
                <c:pt idx="81">
                  <c:v>12.878174641657887</c:v>
                </c:pt>
                <c:pt idx="82">
                  <c:v>14.892186534570728</c:v>
                </c:pt>
                <c:pt idx="83">
                  <c:v>17.134763572521212</c:v>
                </c:pt>
                <c:pt idx="84">
                  <c:v>19.616186857892483</c:v>
                </c:pt>
                <c:pt idx="85">
                  <c:v>22.344441032493283</c:v>
                </c:pt>
                <c:pt idx="86">
                  <c:v>25.32472681781806</c:v>
                </c:pt>
                <c:pt idx="87">
                  <c:v>28.558983757686352</c:v>
                </c:pt>
                <c:pt idx="88">
                  <c:v>32.045440967382632</c:v>
                </c:pt>
                <c:pt idx="89">
                  <c:v>35.778215254221614</c:v>
                </c:pt>
                <c:pt idx="90">
                  <c:v>39.746976935003993</c:v>
                </c:pt>
                <c:pt idx="91">
                  <c:v>43.936703910819858</c:v>
                </c:pt>
                <c:pt idx="92">
                  <c:v>48.32754396229452</c:v>
                </c:pt>
                <c:pt idx="93">
                  <c:v>52.8948037214438</c:v>
                </c:pt>
                <c:pt idx="94">
                  <c:v>57.609080320565369</c:v>
                </c:pt>
                <c:pt idx="95">
                  <c:v>62.436548314323574</c:v>
                </c:pt>
                <c:pt idx="96">
                  <c:v>67.339410169348739</c:v>
                </c:pt>
                <c:pt idx="97">
                  <c:v>72.276513512845199</c:v>
                </c:pt>
                <c:pt idx="98">
                  <c:v>77.204132573293492</c:v>
                </c:pt>
                <c:pt idx="99">
                  <c:v>82.076905023241835</c:v>
                </c:pt>
                <c:pt idx="100">
                  <c:v>86.848908971999819</c:v>
                </c:pt>
                <c:pt idx="101">
                  <c:v>91.474858409318585</c:v>
                </c:pt>
                <c:pt idx="102">
                  <c:v>95.911389248058683</c:v>
                </c:pt>
                <c:pt idx="103">
                  <c:v>100.11840252117949</c:v>
                </c:pt>
                <c:pt idx="104">
                  <c:v>104.06042653530079</c:v>
                </c:pt>
                <c:pt idx="105">
                  <c:v>107.70795610697263</c:v>
                </c:pt>
                <c:pt idx="106">
                  <c:v>111.03872462436392</c:v>
                </c:pt>
                <c:pt idx="107">
                  <c:v>114.03886374897776</c:v>
                </c:pt>
                <c:pt idx="108">
                  <c:v>116.70390621284662</c:v>
                </c:pt>
                <c:pt idx="109">
                  <c:v>119.03958942738289</c:v>
                </c:pt>
                <c:pt idx="110">
                  <c:v>121.06242149121678</c:v>
                </c:pt>
                <c:pt idx="111">
                  <c:v>122.79997659562716</c:v>
                </c:pt>
                <c:pt idx="112">
                  <c:v>124.29089364748813</c:v>
                </c:pt>
                <c:pt idx="113">
                  <c:v>125.58455998135244</c:v>
                </c:pt>
                <c:pt idx="114">
                  <c:v>126.74047108839888</c:v>
                </c:pt>
                <c:pt idx="115">
                  <c:v>127.82726709005428</c:v>
                </c:pt>
                <c:pt idx="116">
                  <c:v>128.92145694161545</c:v>
                </c:pt>
                <c:pt idx="117">
                  <c:v>130.10585176152895</c:v>
                </c:pt>
                <c:pt idx="118">
                  <c:v>131.46773893289267</c:v>
                </c:pt>
                <c:pt idx="119">
                  <c:v>133.09683840050741</c:v>
                </c:pt>
                <c:pt idx="120">
                  <c:v>135.08309157971343</c:v>
                </c:pt>
                <c:pt idx="121">
                  <c:v>137.51434120275539</c:v>
                </c:pt>
                <c:pt idx="122">
                  <c:v>140.47396696881762</c:v>
                </c:pt>
                <c:pt idx="123">
                  <c:v>144.03854676745823</c:v>
                </c:pt>
                <c:pt idx="124">
                  <c:v>148.2756162721123</c:v>
                </c:pt>
                <c:pt idx="125">
                  <c:v>153.24160063166096</c:v>
                </c:pt>
                <c:pt idx="126">
                  <c:v>158.97999065270633</c:v>
                </c:pt>
                <c:pt idx="127">
                  <c:v>165.51983212771768</c:v>
                </c:pt>
                <c:pt idx="128">
                  <c:v>172.87459075341306</c:v>
                </c:pt>
                <c:pt idx="129">
                  <c:v>181.04144639097277</c:v>
                </c:pt>
                <c:pt idx="130">
                  <c:v>190.00105932211227</c:v>
                </c:pt>
                <c:pt idx="131">
                  <c:v>199.71783781889496</c:v>
                </c:pt>
                <c:pt idx="132">
                  <c:v>210.1407210396508</c:v>
                </c:pt>
                <c:pt idx="133">
                  <c:v>221.20447436971151</c:v>
                </c:pt>
                <c:pt idx="134">
                  <c:v>232.8314763282043</c:v>
                </c:pt>
                <c:pt idx="135">
                  <c:v>244.93395765804721</c:v>
                </c:pt>
                <c:pt idx="136">
                  <c:v>257.41663488821501</c:v>
                </c:pt>
                <c:pt idx="137">
                  <c:v>270.17966326112764</c:v>
                </c:pt>
                <c:pt idx="138">
                  <c:v>283.12181825595377</c:v>
                </c:pt>
                <c:pt idx="139">
                  <c:v>296.14380181015645</c:v>
                </c:pt>
                <c:pt idx="140">
                  <c:v>309.15155952131011</c:v>
                </c:pt>
                <c:pt idx="141">
                  <c:v>322.05948928294822</c:v>
                </c:pt>
                <c:pt idx="142">
                  <c:v>334.79342053041313</c:v>
                </c:pt>
                <c:pt idx="143">
                  <c:v>347.29324693393642</c:v>
                </c:pt>
                <c:pt idx="144">
                  <c:v>359.51510414473989</c:v>
                </c:pt>
                <c:pt idx="145">
                  <c:v>371.43299800262986</c:v>
                </c:pt>
                <c:pt idx="146">
                  <c:v>383.03980713160831</c:v>
                </c:pt>
                <c:pt idx="147">
                  <c:v>394.34760645820353</c:v>
                </c:pt>
                <c:pt idx="148">
                  <c:v>405.38728406111949</c:v>
                </c:pt>
                <c:pt idx="149">
                  <c:v>416.20745180096128</c:v>
                </c:pt>
                <c:pt idx="150">
                  <c:v>426.87267913975762</c:v>
                </c:pt>
                <c:pt idx="151">
                  <c:v>437.46110805657025</c:v>
                </c:pt>
                <c:pt idx="152">
                  <c:v>448.06153357744228</c:v>
                </c:pt>
                <c:pt idx="153">
                  <c:v>458.77005776840377</c:v>
                </c:pt>
                <c:pt idx="154">
                  <c:v>469.68644381097494</c:v>
                </c:pt>
                <c:pt idx="155">
                  <c:v>480.91030991163007</c:v>
                </c:pt>
                <c:pt idx="156">
                  <c:v>492.53730947355677</c:v>
                </c:pt>
                <c:pt idx="157">
                  <c:v>504.65544370513339</c:v>
                </c:pt>
                <c:pt idx="158">
                  <c:v>517.34164554600022</c:v>
                </c:pt>
                <c:pt idx="159">
                  <c:v>530.65875974853816</c:v>
                </c:pt>
                <c:pt idx="160">
                  <c:v>544.65302384786298</c:v>
                </c:pt>
                <c:pt idx="161">
                  <c:v>559.35212963229719</c:v>
                </c:pt>
                <c:pt idx="162">
                  <c:v>574.76391595906512</c:v>
                </c:pt>
                <c:pt idx="163">
                  <c:v>590.87571294760164</c:v>
                </c:pt>
                <c:pt idx="164">
                  <c:v>607.65432647540115</c:v>
                </c:pt>
                <c:pt idx="165">
                  <c:v>625.04662229376356</c:v>
                </c:pt>
                <c:pt idx="166">
                  <c:v>642.98064268750045</c:v>
                </c:pt>
                <c:pt idx="167">
                  <c:v>661.36716695453151</c:v>
                </c:pt>
                <c:pt idx="168">
                  <c:v>680.10161134780208</c:v>
                </c:pt>
                <c:pt idx="169">
                  <c:v>699.0661553416287</c:v>
                </c:pt>
                <c:pt idx="170">
                  <c:v>718.13197963566802</c:v>
                </c:pt>
                <c:pt idx="171">
                  <c:v>737.16150712697174</c:v>
                </c:pt>
                <c:pt idx="172">
                  <c:v>756.01055066857032</c:v>
                </c:pt>
                <c:pt idx="173">
                  <c:v>774.53028981551802</c:v>
                </c:pt>
                <c:pt idx="174">
                  <c:v>792.56902158939909</c:v>
                </c:pt>
                <c:pt idx="175">
                  <c:v>809.97365590469076</c:v>
                </c:pt>
                <c:pt idx="176">
                  <c:v>826.59095284205557</c:v>
                </c:pt>
                <c:pt idx="177">
                  <c:v>842.26852450920694</c:v>
                </c:pt>
                <c:pt idx="178">
                  <c:v>856.85564693624542</c:v>
                </c:pt>
                <c:pt idx="179">
                  <c:v>870.20394565842707</c:v>
                </c:pt>
                <c:pt idx="180">
                  <c:v>882.16803099494894</c:v>
                </c:pt>
                <c:pt idx="181">
                  <c:v>892.60616460505514</c:v>
                </c:pt>
                <c:pt idx="182">
                  <c:v>901.38103724392647</c:v>
                </c:pt>
                <c:pt idx="183">
                  <c:v>908.36072880854022</c:v>
                </c:pt>
                <c:pt idx="184">
                  <c:v>913.41990634365254</c:v>
                </c:pt>
                <c:pt idx="185">
                  <c:v>916.44129472299687</c:v>
                </c:pt>
                <c:pt idx="186">
                  <c:v>917.31742969365052</c:v>
                </c:pt>
                <c:pt idx="187">
                  <c:v>915.95267563805362</c:v>
                </c:pt>
                <c:pt idx="188">
                  <c:v>912.26546270923791</c:v>
                </c:pt>
                <c:pt idx="189">
                  <c:v>906.19067192002524</c:v>
                </c:pt>
                <c:pt idx="190">
                  <c:v>897.68207420091585</c:v>
                </c:pt>
                <c:pt idx="191">
                  <c:v>886.71471204825821</c:v>
                </c:pt>
                <c:pt idx="192">
                  <c:v>873.28710147574589</c:v>
                </c:pt>
                <c:pt idx="193">
                  <c:v>857.42312844371133</c:v>
                </c:pt>
                <c:pt idx="194">
                  <c:v>839.17351815807046</c:v>
                </c:pt>
                <c:pt idx="195">
                  <c:v>818.61676748496859</c:v>
                </c:pt>
                <c:pt idx="196">
                  <c:v>795.85944958858488</c:v>
                </c:pt>
                <c:pt idx="197">
                  <c:v>771.03582469446167</c:v>
                </c:pt>
                <c:pt idx="198">
                  <c:v>744.30672016202254</c:v>
                </c:pt>
                <c:pt idx="199">
                  <c:v>715.85767509206744</c:v>
                </c:pt>
                <c:pt idx="200">
                  <c:v>685.89637763901055</c:v>
                </c:pt>
                <c:pt idx="201">
                  <c:v>654.6494551387982</c:v>
                </c:pt>
                <c:pt idx="202">
                  <c:v>622.35870631200794</c:v>
                </c:pt>
                <c:pt idx="203">
                  <c:v>589.27688957354439</c:v>
                </c:pt>
                <c:pt idx="204">
                  <c:v>555.66320058517772</c:v>
                </c:pt>
                <c:pt idx="205">
                  <c:v>521.77858473146443</c:v>
                </c:pt>
                <c:pt idx="206">
                  <c:v>487.88103567621846</c:v>
                </c:pt>
                <c:pt idx="207">
                  <c:v>454.22102950803207</c:v>
                </c:pt>
                <c:pt idx="208">
                  <c:v>421.03723555293345</c:v>
                </c:pt>
                <c:pt idx="209">
                  <c:v>388.55263042084289</c:v>
                </c:pt>
                <c:pt idx="210">
                  <c:v>356.97112228297379</c:v>
                </c:pt>
                <c:pt idx="211">
                  <c:v>326.47476899090117</c:v>
                </c:pt>
                <c:pt idx="212">
                  <c:v>297.22164777858245</c:v>
                </c:pt>
                <c:pt idx="213">
                  <c:v>269.34440741941944</c:v>
                </c:pt>
                <c:pt idx="214">
                  <c:v>242.94950714031089</c:v>
                </c:pt>
                <c:pt idx="215">
                  <c:v>218.11712163262249</c:v>
                </c:pt>
                <c:pt idx="216">
                  <c:v>194.90166918558339</c:v>
                </c:pt>
                <c:pt idx="217">
                  <c:v>173.33290116226868</c:v>
                </c:pt>
                <c:pt idx="218">
                  <c:v>153.41747631502005</c:v>
                </c:pt>
                <c:pt idx="219">
                  <c:v>135.14093312468307</c:v>
                </c:pt>
                <c:pt idx="220">
                  <c:v>118.46996750779736</c:v>
                </c:pt>
                <c:pt idx="221">
                  <c:v>103.35492169008192</c:v>
                </c:pt>
                <c:pt idx="222">
                  <c:v>89.732392429305392</c:v>
                </c:pt>
                <c:pt idx="223">
                  <c:v>77.527872546188689</c:v>
                </c:pt>
                <c:pt idx="224">
                  <c:v>66.658348253183945</c:v>
                </c:pt>
                <c:pt idx="225">
                  <c:v>57.034785353243954</c:v>
                </c:pt>
                <c:pt idx="226">
                  <c:v>48.564449291225067</c:v>
                </c:pt>
                <c:pt idx="227">
                  <c:v>41.153016589926438</c:v>
                </c:pt>
                <c:pt idx="228">
                  <c:v>34.706447749217617</c:v>
                </c:pt>
                <c:pt idx="229">
                  <c:v>29.132603682554176</c:v>
                </c:pt>
                <c:pt idx="230">
                  <c:v>24.342598760408741</c:v>
                </c:pt>
                <c:pt idx="231">
                  <c:v>20.251893185437446</c:v>
                </c:pt>
                <c:pt idx="232">
                  <c:v>16.781135516704204</c:v>
                </c:pt>
                <c:pt idx="233">
                  <c:v>13.856772571735799</c:v>
                </c:pt>
                <c:pt idx="234">
                  <c:v>11.411448640795742</c:v>
                </c:pt>
                <c:pt idx="235">
                  <c:v>9.3842190173091833</c:v>
                </c:pt>
                <c:pt idx="236">
                  <c:v>7.7206044007018715</c:v>
                </c:pt>
                <c:pt idx="237">
                  <c:v>6.3725129468385946</c:v>
                </c:pt>
                <c:pt idx="238">
                  <c:v>5.2980558324590712</c:v>
                </c:pt>
                <c:pt idx="239">
                  <c:v>4.4612803913162002</c:v>
                </c:pt>
                <c:pt idx="240">
                  <c:v>3.8318423995390933</c:v>
                </c:pt>
                <c:pt idx="241">
                  <c:v>3.384636158466968</c:v>
                </c:pt>
                <c:pt idx="242">
                  <c:v>3.099397850302156</c:v>
                </c:pt>
                <c:pt idx="243">
                  <c:v>2.960294409022735</c:v>
                </c:pt>
                <c:pt idx="244">
                  <c:v>2.9555070145320514</c:v>
                </c:pt>
                <c:pt idx="245">
                  <c:v>3.0768154126827785</c:v>
                </c:pt>
                <c:pt idx="246">
                  <c:v>3.3191866914468426</c:v>
                </c:pt>
                <c:pt idx="247">
                  <c:v>3.6803699812883242</c:v>
                </c:pt>
                <c:pt idx="248">
                  <c:v>4.1604968484074139</c:v>
                </c:pt>
                <c:pt idx="249">
                  <c:v>4.7616859428010221</c:v>
                </c:pt>
                <c:pt idx="250">
                  <c:v>5.4876497582986792</c:v>
                </c:pt>
                <c:pt idx="251">
                  <c:v>6.3433011492900206</c:v>
                </c:pt>
                <c:pt idx="252">
                  <c:v>7.3343575019490883</c:v>
                </c:pt>
                <c:pt idx="253">
                  <c:v>8.4669411341650864</c:v>
                </c:pt>
                <c:pt idx="254">
                  <c:v>9.747175541117679</c:v>
                </c:pt>
                <c:pt idx="255">
                  <c:v>11.180778442057143</c:v>
                </c:pt>
                <c:pt idx="256">
                  <c:v>12.77265413807112</c:v>
                </c:pt>
                <c:pt idx="257">
                  <c:v>14.526489366177922</c:v>
                </c:pt>
                <c:pt idx="258">
                  <c:v>16.444358535056228</c:v>
                </c:pt>
                <c:pt idx="259">
                  <c:v>18.526345845567839</c:v>
                </c:pt>
                <c:pt idx="260">
                  <c:v>20.770193230339849</c:v>
                </c:pt>
                <c:pt idx="261">
                  <c:v>23.170984186823016</c:v>
                </c:pt>
                <c:pt idx="262">
                  <c:v>25.720874332438239</c:v>
                </c:pt>
                <c:pt idx="263">
                  <c:v>28.40887979483756</c:v>
                </c:pt>
                <c:pt idx="264">
                  <c:v>31.220734299039858</c:v>
                </c:pt>
                <c:pt idx="265">
                  <c:v>34.13882498370269</c:v>
                </c:pt>
                <c:pt idx="266">
                  <c:v>37.14221555331897</c:v>
                </c:pt>
                <c:pt idx="267">
                  <c:v>40.206763366246378</c:v>
                </c:pt>
                <c:pt idx="268">
                  <c:v>43.305334514782729</c:v>
                </c:pt>
                <c:pt idx="269">
                  <c:v>46.408117950359447</c:v>
                </c:pt>
                <c:pt idx="270">
                  <c:v>49.483036353214892</c:v>
                </c:pt>
                <c:pt idx="271">
                  <c:v>52.496247875176707</c:v>
                </c:pt>
                <c:pt idx="272">
                  <c:v>55.412729254223407</c:v>
                </c:pt>
                <c:pt idx="273">
                  <c:v>58.196927280062702</c:v>
                </c:pt>
                <c:pt idx="274">
                  <c:v>60.813462357321228</c:v>
                </c:pt>
                <c:pt idx="275">
                  <c:v>63.227865140156588</c:v>
                </c:pt>
                <c:pt idx="276">
                  <c:v>65.407325056614425</c:v>
                </c:pt>
                <c:pt idx="277">
                  <c:v>67.321428137503318</c:v>
                </c:pt>
                <c:pt idx="278">
                  <c:v>68.94286101802912</c:v>
                </c:pt>
                <c:pt idx="279">
                  <c:v>70.24805834890654</c:v>
                </c:pt>
                <c:pt idx="280">
                  <c:v>71.217772160881808</c:v>
                </c:pt>
                <c:pt idx="281">
                  <c:v>71.837543939532466</c:v>
                </c:pt>
                <c:pt idx="282">
                  <c:v>72.098063211893489</c:v>
                </c:pt>
                <c:pt idx="283">
                  <c:v>71.995400201656381</c:v>
                </c:pt>
                <c:pt idx="284">
                  <c:v>71.531104417565984</c:v>
                </c:pt>
                <c:pt idx="285">
                  <c:v>70.71216571117273</c:v>
                </c:pt>
                <c:pt idx="286">
                  <c:v>69.550839166988311</c:v>
                </c:pt>
                <c:pt idx="287">
                  <c:v>68.064339952965284</c:v>
                </c:pt>
                <c:pt idx="288">
                  <c:v>66.274418748456213</c:v>
                </c:pt>
                <c:pt idx="289">
                  <c:v>64.206832381453552</c:v>
                </c:pt>
                <c:pt idx="290">
                  <c:v>61.890727674119191</c:v>
                </c:pt>
                <c:pt idx="291">
                  <c:v>59.357959077644914</c:v>
                </c:pt>
                <c:pt idx="292">
                  <c:v>56.642362377464046</c:v>
                </c:pt>
                <c:pt idx="293">
                  <c:v>53.779007518498972</c:v>
                </c:pt>
                <c:pt idx="294">
                  <c:v>50.80345343375506</c:v>
                </c:pt>
                <c:pt idx="295">
                  <c:v>47.75102670192117</c:v>
                </c:pt>
                <c:pt idx="296">
                  <c:v>44.656143995958296</c:v>
                </c:pt>
                <c:pt idx="297">
                  <c:v>41.551695734734743</c:v>
                </c:pt>
                <c:pt idx="298">
                  <c:v>38.468505262414354</c:v>
                </c:pt>
                <c:pt idx="299">
                  <c:v>35.434874422087901</c:v>
                </c:pt>
                <c:pt idx="300">
                  <c:v>32.476222731455785</c:v>
                </c:pt>
                <c:pt idx="301">
                  <c:v>29.614823688147652</c:v>
                </c:pt>
                <c:pt idx="302">
                  <c:v>26.869638185044106</c:v>
                </c:pt>
                <c:pt idx="303">
                  <c:v>24.256241750213647</c:v>
                </c:pt>
                <c:pt idx="304">
                  <c:v>21.786839457188115</c:v>
                </c:pt>
                <c:pt idx="305">
                  <c:v>19.470359970724111</c:v>
                </c:pt>
                <c:pt idx="306">
                  <c:v>17.312618357995948</c:v>
                </c:pt>
                <c:pt idx="307">
                  <c:v>15.316536033187663</c:v>
                </c:pt>
                <c:pt idx="308">
                  <c:v>13.482405511736179</c:v>
                </c:pt>
                <c:pt idx="309">
                  <c:v>11.808187498838441</c:v>
                </c:pt>
                <c:pt idx="310">
                  <c:v>10.289828174218858</c:v>
                </c:pt>
                <c:pt idx="311">
                  <c:v>8.9215852912334714</c:v>
                </c:pt>
                <c:pt idx="312">
                  <c:v>7.6963528026955101</c:v>
                </c:pt>
                <c:pt idx="313">
                  <c:v>6.6059750709046945</c:v>
                </c:pt>
                <c:pt idx="314">
                  <c:v>5.6415432266353926</c:v>
                </c:pt>
                <c:pt idx="315">
                  <c:v>4.7936678273647324</c:v>
                </c:pt>
                <c:pt idx="316">
                  <c:v>4.0527235511995139</c:v>
                </c:pt>
                <c:pt idx="317">
                  <c:v>3.4090631837119481</c:v>
                </c:pt>
                <c:pt idx="318">
                  <c:v>2.8531995560516319</c:v>
                </c:pt>
                <c:pt idx="319">
                  <c:v>2.375955333421107</c:v>
                </c:pt>
                <c:pt idx="320">
                  <c:v>1.9685816063689281</c:v>
                </c:pt>
                <c:pt idx="321">
                  <c:v>1.6228470889592796</c:v>
                </c:pt>
                <c:pt idx="322">
                  <c:v>1.331100374451772</c:v>
                </c:pt>
                <c:pt idx="323">
                  <c:v>1.0863081486293324</c:v>
                </c:pt>
                <c:pt idx="324">
                  <c:v>0.88207252716447226</c:v>
                </c:pt>
                <c:pt idx="325">
                  <c:v>0.71263078787966117</c:v>
                </c:pt>
                <c:pt idx="326">
                  <c:v>0.57284073544555825</c:v>
                </c:pt>
                <c:pt idx="327">
                  <c:v>0.45815479147830862</c:v>
                </c:pt>
                <c:pt idx="328">
                  <c:v>0.36458567354630983</c:v>
                </c:pt>
                <c:pt idx="329">
                  <c:v>0.28866623773973399</c:v>
                </c:pt>
                <c:pt idx="330">
                  <c:v>0.22740573437477357</c:v>
                </c:pt>
                <c:pt idx="331">
                  <c:v>0.1782443853785417</c:v>
                </c:pt>
                <c:pt idx="332">
                  <c:v>0.13900785193649212</c:v>
                </c:pt>
                <c:pt idx="333">
                  <c:v>0.10786283550591041</c:v>
                </c:pt>
                <c:pt idx="334">
                  <c:v>8.3274754360476835E-2</c:v>
                </c:pt>
                <c:pt idx="335">
                  <c:v>6.3968168236146275E-2</c:v>
                </c:pt>
                <c:pt idx="336">
                  <c:v>4.8890389346053539E-2</c:v>
                </c:pt>
                <c:pt idx="337">
                  <c:v>3.7178520559440327E-2</c:v>
                </c:pt>
                <c:pt idx="338">
                  <c:v>2.8130000438781184E-2</c:v>
                </c:pt>
                <c:pt idx="339">
                  <c:v>2.1176608163248775E-2</c:v>
                </c:pt>
                <c:pt idx="340">
                  <c:v>1.5861786120658725E-2</c:v>
                </c:pt>
                <c:pt idx="341">
                  <c:v>1.182107043997079E-2</c:v>
                </c:pt>
                <c:pt idx="342">
                  <c:v>8.7653759481072773E-3</c:v>
                </c:pt>
                <c:pt idx="343">
                  <c:v>6.466857887408653E-3</c:v>
                </c:pt>
                <c:pt idx="344">
                  <c:v>4.7470642906871875E-3</c:v>
                </c:pt>
                <c:pt idx="345">
                  <c:v>3.4670965569947158E-3</c:v>
                </c:pt>
                <c:pt idx="346">
                  <c:v>2.5195082618392518E-3</c:v>
                </c:pt>
                <c:pt idx="347">
                  <c:v>1.8216907947628252E-3</c:v>
                </c:pt>
                <c:pt idx="348">
                  <c:v>1.3105167244163948E-3</c:v>
                </c:pt>
                <c:pt idx="349">
                  <c:v>9.3803598342643321E-4</c:v>
                </c:pt>
                <c:pt idx="350">
                  <c:v>6.6804459727525607E-4</c:v>
                </c:pt>
                <c:pt idx="351">
                  <c:v>4.733696835597282E-4</c:v>
                </c:pt>
                <c:pt idx="352">
                  <c:v>3.3373707245248902E-4</c:v>
                </c:pt>
                <c:pt idx="353">
                  <c:v>2.3410866600929696E-4</c:v>
                </c:pt>
                <c:pt idx="354">
                  <c:v>1.6339529827269185E-4</c:v>
                </c:pt>
                <c:pt idx="355">
                  <c:v>1.1346728087066837E-4</c:v>
                </c:pt>
                <c:pt idx="356">
                  <c:v>7.8399043928356821E-5</c:v>
                </c:pt>
                <c:pt idx="357">
                  <c:v>5.3896419215530488E-5</c:v>
                </c:pt>
                <c:pt idx="358">
                  <c:v>3.6865326542685422E-5</c:v>
                </c:pt>
                <c:pt idx="359">
                  <c:v>2.5089111682512678E-5</c:v>
                </c:pt>
                <c:pt idx="360">
                  <c:v>1.6988753355414378E-5</c:v>
                </c:pt>
                <c:pt idx="361">
                  <c:v>1.1445816122221381E-5</c:v>
                </c:pt>
                <c:pt idx="362">
                  <c:v>7.6725732786168084E-6</c:v>
                </c:pt>
                <c:pt idx="363">
                  <c:v>5.1173409348841302E-6</c:v>
                </c:pt>
                <c:pt idx="364">
                  <c:v>3.3959140218785293E-6</c:v>
                </c:pt>
                <c:pt idx="365">
                  <c:v>2.242219097051384E-6</c:v>
                </c:pt>
                <c:pt idx="366">
                  <c:v>1.4730192926568148E-6</c:v>
                </c:pt>
                <c:pt idx="367">
                  <c:v>9.6282608942557328E-7</c:v>
                </c:pt>
                <c:pt idx="368">
                  <c:v>6.261758173495223E-7</c:v>
                </c:pt>
                <c:pt idx="369">
                  <c:v>4.0518537364254304E-7</c:v>
                </c:pt>
                <c:pt idx="370">
                  <c:v>2.6086766760945269E-7</c:v>
                </c:pt>
                <c:pt idx="371">
                  <c:v>1.6710743669459072E-7</c:v>
                </c:pt>
                <c:pt idx="372">
                  <c:v>1.0650753331673622E-7</c:v>
                </c:pt>
                <c:pt idx="373">
                  <c:v>6.7541997861337586E-8</c:v>
                </c:pt>
                <c:pt idx="374">
                  <c:v>4.2616375031621334E-8</c:v>
                </c:pt>
                <c:pt idx="375">
                  <c:v>2.6753963823852389E-8</c:v>
                </c:pt>
                <c:pt idx="376">
                  <c:v>1.6711244455484508E-8</c:v>
                </c:pt>
                <c:pt idx="377">
                  <c:v>1.0385764623909292E-8</c:v>
                </c:pt>
                <c:pt idx="378">
                  <c:v>6.4221018116913424E-9</c:v>
                </c:pt>
                <c:pt idx="379">
                  <c:v>3.9511627942184094E-9</c:v>
                </c:pt>
                <c:pt idx="380">
                  <c:v>2.4186982364138093E-9</c:v>
                </c:pt>
                <c:pt idx="381">
                  <c:v>1.4731517265445205E-9</c:v>
                </c:pt>
                <c:pt idx="382">
                  <c:v>8.9273445599645865E-10</c:v>
                </c:pt>
                <c:pt idx="383">
                  <c:v>5.3827739511705526E-10</c:v>
                </c:pt>
                <c:pt idx="384">
                  <c:v>3.2292302631626225E-10</c:v>
                </c:pt>
                <c:pt idx="385">
                  <c:v>1.9275289635192358E-10</c:v>
                </c:pt>
                <c:pt idx="386">
                  <c:v>1.1447531261043129E-10</c:v>
                </c:pt>
                <c:pt idx="387">
                  <c:v>6.7644390915841255E-11</c:v>
                </c:pt>
                <c:pt idx="388">
                  <c:v>3.9770474266814691E-11</c:v>
                </c:pt>
                <c:pt idx="389">
                  <c:v>2.3264770691208692E-11</c:v>
                </c:pt>
                <c:pt idx="390">
                  <c:v>1.3540846328229666E-11</c:v>
                </c:pt>
                <c:pt idx="391">
                  <c:v>7.8415491595718624E-12</c:v>
                </c:pt>
                <c:pt idx="392">
                  <c:v>4.5182156586456223E-12</c:v>
                </c:pt>
                <c:pt idx="393">
                  <c:v>2.5902463486016577E-12</c:v>
                </c:pt>
                <c:pt idx="394">
                  <c:v>1.4774888456779229E-12</c:v>
                </c:pt>
                <c:pt idx="395">
                  <c:v>8.3852570112092021E-13</c:v>
                </c:pt>
                <c:pt idx="396">
                  <c:v>4.734973719653662E-13</c:v>
                </c:pt>
                <c:pt idx="397">
                  <c:v>2.6602827247402542E-13</c:v>
                </c:pt>
                <c:pt idx="398">
                  <c:v>1.4871235203838356E-13</c:v>
                </c:pt>
                <c:pt idx="399">
                  <c:v>8.2713294185089193E-14</c:v>
                </c:pt>
                <c:pt idx="400">
                  <c:v>4.5773341723145524E-14</c:v>
                </c:pt>
                <c:pt idx="401">
                  <c:v>2.5203389346509495E-14</c:v>
                </c:pt>
                <c:pt idx="402">
                  <c:v>1.3807476232735918E-14</c:v>
                </c:pt>
                <c:pt idx="403">
                  <c:v>7.5262508109299173E-15</c:v>
                </c:pt>
                <c:pt idx="404">
                  <c:v>4.081803526683125E-15</c:v>
                </c:pt>
                <c:pt idx="405">
                  <c:v>2.2025944117367804E-15</c:v>
                </c:pt>
                <c:pt idx="406">
                  <c:v>1.182567655408587E-15</c:v>
                </c:pt>
                <c:pt idx="407">
                  <c:v>6.31722705401335E-16</c:v>
                </c:pt>
                <c:pt idx="408">
                  <c:v>3.357654485917699E-16</c:v>
                </c:pt>
                <c:pt idx="409">
                  <c:v>1.7756384785237454E-16</c:v>
                </c:pt>
                <c:pt idx="410">
                  <c:v>9.3429089952178315E-17</c:v>
                </c:pt>
                <c:pt idx="411">
                  <c:v>4.8912371098926537E-17</c:v>
                </c:pt>
                <c:pt idx="412">
                  <c:v>2.5477941791384763E-17</c:v>
                </c:pt>
                <c:pt idx="413">
                  <c:v>1.3204409750718375E-17</c:v>
                </c:pt>
                <c:pt idx="414">
                  <c:v>6.8089896033577386E-18</c:v>
                </c:pt>
                <c:pt idx="415">
                  <c:v>3.493456793841759E-18</c:v>
                </c:pt>
                <c:pt idx="416">
                  <c:v>1.7833521455108386E-18</c:v>
                </c:pt>
                <c:pt idx="417">
                  <c:v>9.0579072159315223E-19</c:v>
                </c:pt>
                <c:pt idx="418">
                  <c:v>4.5774926295471771E-19</c:v>
                </c:pt>
                <c:pt idx="419">
                  <c:v>2.3016350715830642E-19</c:v>
                </c:pt>
                <c:pt idx="420">
                  <c:v>1.1514744512402744E-19</c:v>
                </c:pt>
                <c:pt idx="421">
                  <c:v>5.731669933819477E-20</c:v>
                </c:pt>
                <c:pt idx="422">
                  <c:v>2.8386841086843963E-20</c:v>
                </c:pt>
                <c:pt idx="423">
                  <c:v>1.3988204955099577E-20</c:v>
                </c:pt>
                <c:pt idx="424">
                  <c:v>6.8582914078119926E-21</c:v>
                </c:pt>
                <c:pt idx="425">
                  <c:v>3.3456376936609851E-21</c:v>
                </c:pt>
                <c:pt idx="426">
                  <c:v>1.6238686951105019E-21</c:v>
                </c:pt>
                <c:pt idx="427">
                  <c:v>7.8420920831944494E-22</c:v>
                </c:pt>
                <c:pt idx="428">
                  <c:v>3.7680962916471533E-22</c:v>
                </c:pt>
                <c:pt idx="429">
                  <c:v>1.8014452778540706E-22</c:v>
                </c:pt>
                <c:pt idx="430">
                  <c:v>8.5689810582593426E-23</c:v>
                </c:pt>
                <c:pt idx="431">
                  <c:v>4.0555178603032607E-23</c:v>
                </c:pt>
                <c:pt idx="432">
                  <c:v>1.9097322438402524E-23</c:v>
                </c:pt>
                <c:pt idx="433">
                  <c:v>8.9476228530724582E-24</c:v>
                </c:pt>
                <c:pt idx="434">
                  <c:v>4.171112334883813E-24</c:v>
                </c:pt>
                <c:pt idx="435">
                  <c:v>1.9346621241709624E-24</c:v>
                </c:pt>
                <c:pt idx="436">
                  <c:v>8.9282717270987032E-25</c:v>
                </c:pt>
                <c:pt idx="437">
                  <c:v>4.099573679483324E-25</c:v>
                </c:pt>
                <c:pt idx="438">
                  <c:v>1.8729191056282297E-25</c:v>
                </c:pt>
                <c:pt idx="439">
                  <c:v>8.5135045120384965E-26</c:v>
                </c:pt>
                <c:pt idx="440">
                  <c:v>3.8504079738296013E-26</c:v>
                </c:pt>
                <c:pt idx="441">
                  <c:v>1.7326632037351191E-26</c:v>
                </c:pt>
                <c:pt idx="442">
                  <c:v>7.757657180803796E-27</c:v>
                </c:pt>
                <c:pt idx="443">
                  <c:v>3.4558592156042401E-27</c:v>
                </c:pt>
                <c:pt idx="444">
                  <c:v>1.5317593041817677E-27</c:v>
                </c:pt>
                <c:pt idx="445">
                  <c:v>6.7551350967138811E-28</c:v>
                </c:pt>
                <c:pt idx="446">
                  <c:v>2.9640571825537587E-28</c:v>
                </c:pt>
                <c:pt idx="447">
                  <c:v>1.2940413185719002E-28</c:v>
                </c:pt>
                <c:pt idx="448">
                  <c:v>5.6210666669109129E-29</c:v>
                </c:pt>
                <c:pt idx="449">
                  <c:v>2.4293962436420818E-29</c:v>
                </c:pt>
                <c:pt idx="450">
                  <c:v>1.0446889523384315E-29</c:v>
                </c:pt>
                <c:pt idx="451">
                  <c:v>4.469764843824084E-30</c:v>
                </c:pt>
                <c:pt idx="452">
                  <c:v>1.9027922570165326E-30</c:v>
                </c:pt>
                <c:pt idx="453">
                  <c:v>8.0594814965001617E-31</c:v>
                </c:pt>
                <c:pt idx="454">
                  <c:v>3.3965018578764045E-31</c:v>
                </c:pt>
                <c:pt idx="455">
                  <c:v>1.42418247491483E-31</c:v>
                </c:pt>
                <c:pt idx="456">
                  <c:v>5.9416688724436315E-32</c:v>
                </c:pt>
                <c:pt idx="457">
                  <c:v>2.4663816447629621E-32</c:v>
                </c:pt>
                <c:pt idx="458">
                  <c:v>1.0186409735234603E-32</c:v>
                </c:pt>
                <c:pt idx="459">
                  <c:v>4.1859210171132012E-33</c:v>
                </c:pt>
                <c:pt idx="460">
                  <c:v>1.7114725768628504E-33</c:v>
                </c:pt>
                <c:pt idx="461">
                  <c:v>6.962382628513041E-34</c:v>
                </c:pt>
                <c:pt idx="462">
                  <c:v>2.8180899813184401E-34</c:v>
                </c:pt>
                <c:pt idx="463">
                  <c:v>1.1349085083356604E-34</c:v>
                </c:pt>
                <c:pt idx="464">
                  <c:v>4.5475331616227494E-35</c:v>
                </c:pt>
                <c:pt idx="465">
                  <c:v>1.8130088515174209E-35</c:v>
                </c:pt>
                <c:pt idx="466">
                  <c:v>7.1917238192353852E-36</c:v>
                </c:pt>
                <c:pt idx="467">
                  <c:v>2.8384098449685509E-36</c:v>
                </c:pt>
                <c:pt idx="468">
                  <c:v>1.1146184687774552E-36</c:v>
                </c:pt>
                <c:pt idx="469">
                  <c:v>4.3549822787256453E-37</c:v>
                </c:pt>
                <c:pt idx="470">
                  <c:v>1.6929946131826788E-37</c:v>
                </c:pt>
                <c:pt idx="471">
                  <c:v>6.5483787013976755E-38</c:v>
                </c:pt>
                <c:pt idx="472">
                  <c:v>2.5201188639835491E-38</c:v>
                </c:pt>
                <c:pt idx="473">
                  <c:v>9.6497772848762544E-39</c:v>
                </c:pt>
                <c:pt idx="474">
                  <c:v>3.6763985125092596E-39</c:v>
                </c:pt>
                <c:pt idx="475">
                  <c:v>1.3935960294327163E-39</c:v>
                </c:pt>
                <c:pt idx="476">
                  <c:v>5.2560591714396731E-40</c:v>
                </c:pt>
                <c:pt idx="477">
                  <c:v>1.9723892103129099E-40</c:v>
                </c:pt>
                <c:pt idx="478">
                  <c:v>7.3643431602864203E-41</c:v>
                </c:pt>
                <c:pt idx="479">
                  <c:v>2.7358006190692354E-41</c:v>
                </c:pt>
                <c:pt idx="480">
                  <c:v>1.0112159158863672E-41</c:v>
                </c:pt>
                <c:pt idx="481">
                  <c:v>3.7188818114703747E-42</c:v>
                </c:pt>
                <c:pt idx="482">
                  <c:v>1.3607861587764669E-42</c:v>
                </c:pt>
                <c:pt idx="483">
                  <c:v>4.9542328753430095E-43</c:v>
                </c:pt>
                <c:pt idx="484">
                  <c:v>1.7946178266370512E-43</c:v>
                </c:pt>
                <c:pt idx="485">
                  <c:v>6.4680976053876875E-44</c:v>
                </c:pt>
                <c:pt idx="486">
                  <c:v>2.3194775813481164E-44</c:v>
                </c:pt>
                <c:pt idx="487">
                  <c:v>8.2758540020107834E-45</c:v>
                </c:pt>
                <c:pt idx="488">
                  <c:v>2.9379505966293716E-45</c:v>
                </c:pt>
                <c:pt idx="489">
                  <c:v>1.03773193919035E-45</c:v>
                </c:pt>
                <c:pt idx="490">
                  <c:v>3.6469927964661487E-46</c:v>
                </c:pt>
                <c:pt idx="491">
                  <c:v>1.2752450729934517E-46</c:v>
                </c:pt>
                <c:pt idx="492">
                  <c:v>4.4367139578083654E-47</c:v>
                </c:pt>
                <c:pt idx="493">
                  <c:v>1.5358126220152284E-47</c:v>
                </c:pt>
                <c:pt idx="494">
                  <c:v>5.2896149817469267E-48</c:v>
                </c:pt>
                <c:pt idx="495">
                  <c:v>1.8126707142341552E-48</c:v>
                </c:pt>
                <c:pt idx="496">
                  <c:v>6.1804884833164502E-49</c:v>
                </c:pt>
                <c:pt idx="497">
                  <c:v>2.0966971825432204E-49</c:v>
                </c:pt>
                <c:pt idx="498">
                  <c:v>7.07713774620835E-50</c:v>
                </c:pt>
                <c:pt idx="499">
                  <c:v>2.3767779649447149E-50</c:v>
                </c:pt>
                <c:pt idx="500">
                  <c:v>7.9419766020050211E-51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296.59999999999991</c:v>
                </c:pt>
                <c:pt idx="1">
                  <c:v>296.54999999999995</c:v>
                </c:pt>
                <c:pt idx="2">
                  <c:v>296.49999999999989</c:v>
                </c:pt>
                <c:pt idx="3">
                  <c:v>296.44999999999993</c:v>
                </c:pt>
                <c:pt idx="4">
                  <c:v>296.39999999999986</c:v>
                </c:pt>
                <c:pt idx="5">
                  <c:v>296.34999999999991</c:v>
                </c:pt>
                <c:pt idx="6">
                  <c:v>296.29999999999995</c:v>
                </c:pt>
                <c:pt idx="7">
                  <c:v>296.24999999999989</c:v>
                </c:pt>
                <c:pt idx="8">
                  <c:v>296.19999999999993</c:v>
                </c:pt>
                <c:pt idx="9">
                  <c:v>296.14999999999986</c:v>
                </c:pt>
                <c:pt idx="10">
                  <c:v>296.09999999999991</c:v>
                </c:pt>
                <c:pt idx="11">
                  <c:v>296.05000000000086</c:v>
                </c:pt>
                <c:pt idx="12">
                  <c:v>296.00000000000091</c:v>
                </c:pt>
                <c:pt idx="13">
                  <c:v>295.95000000000095</c:v>
                </c:pt>
                <c:pt idx="14">
                  <c:v>295.90000000000089</c:v>
                </c:pt>
                <c:pt idx="15">
                  <c:v>295.85000000000093</c:v>
                </c:pt>
                <c:pt idx="16">
                  <c:v>295.80000000000086</c:v>
                </c:pt>
                <c:pt idx="17">
                  <c:v>295.75000000000091</c:v>
                </c:pt>
                <c:pt idx="18">
                  <c:v>295.70000000000095</c:v>
                </c:pt>
                <c:pt idx="19">
                  <c:v>295.65000000000089</c:v>
                </c:pt>
                <c:pt idx="20">
                  <c:v>295.60000000000093</c:v>
                </c:pt>
                <c:pt idx="21">
                  <c:v>295.55000000000086</c:v>
                </c:pt>
                <c:pt idx="22">
                  <c:v>295.50000000000091</c:v>
                </c:pt>
                <c:pt idx="23">
                  <c:v>295.45000000000095</c:v>
                </c:pt>
                <c:pt idx="24">
                  <c:v>295.40000000000089</c:v>
                </c:pt>
                <c:pt idx="25">
                  <c:v>295.35000000000093</c:v>
                </c:pt>
                <c:pt idx="26">
                  <c:v>295.30000000000086</c:v>
                </c:pt>
                <c:pt idx="27">
                  <c:v>295.25000000000091</c:v>
                </c:pt>
                <c:pt idx="28">
                  <c:v>295.20000000000095</c:v>
                </c:pt>
                <c:pt idx="29">
                  <c:v>295.15000000000089</c:v>
                </c:pt>
                <c:pt idx="30">
                  <c:v>295.10000000000093</c:v>
                </c:pt>
                <c:pt idx="31">
                  <c:v>295.05000000000086</c:v>
                </c:pt>
                <c:pt idx="32">
                  <c:v>295.00000000000091</c:v>
                </c:pt>
                <c:pt idx="33">
                  <c:v>294.95000000000186</c:v>
                </c:pt>
                <c:pt idx="34">
                  <c:v>294.90000000000191</c:v>
                </c:pt>
                <c:pt idx="35">
                  <c:v>294.85000000000196</c:v>
                </c:pt>
                <c:pt idx="36">
                  <c:v>294.80000000000189</c:v>
                </c:pt>
                <c:pt idx="37">
                  <c:v>294.75000000000193</c:v>
                </c:pt>
                <c:pt idx="38">
                  <c:v>294.70000000000186</c:v>
                </c:pt>
                <c:pt idx="39">
                  <c:v>294.65000000000191</c:v>
                </c:pt>
                <c:pt idx="40">
                  <c:v>294.60000000000196</c:v>
                </c:pt>
                <c:pt idx="41">
                  <c:v>294.55000000000189</c:v>
                </c:pt>
                <c:pt idx="42">
                  <c:v>294.50000000000193</c:v>
                </c:pt>
                <c:pt idx="43">
                  <c:v>294.45000000000186</c:v>
                </c:pt>
                <c:pt idx="44">
                  <c:v>294.40000000000191</c:v>
                </c:pt>
                <c:pt idx="45">
                  <c:v>294.35000000000196</c:v>
                </c:pt>
                <c:pt idx="46">
                  <c:v>294.30000000000189</c:v>
                </c:pt>
                <c:pt idx="47">
                  <c:v>294.25000000000193</c:v>
                </c:pt>
                <c:pt idx="48">
                  <c:v>294.20000000000186</c:v>
                </c:pt>
                <c:pt idx="49">
                  <c:v>294.15000000000191</c:v>
                </c:pt>
                <c:pt idx="50">
                  <c:v>294.10000000000196</c:v>
                </c:pt>
                <c:pt idx="51">
                  <c:v>294.05000000000189</c:v>
                </c:pt>
                <c:pt idx="52">
                  <c:v>294.00000000000193</c:v>
                </c:pt>
                <c:pt idx="53">
                  <c:v>293.95000000000186</c:v>
                </c:pt>
                <c:pt idx="54">
                  <c:v>293.90000000000191</c:v>
                </c:pt>
                <c:pt idx="55">
                  <c:v>293.85000000000286</c:v>
                </c:pt>
                <c:pt idx="56">
                  <c:v>293.80000000000291</c:v>
                </c:pt>
                <c:pt idx="57">
                  <c:v>293.75000000000296</c:v>
                </c:pt>
                <c:pt idx="58">
                  <c:v>293.70000000000289</c:v>
                </c:pt>
                <c:pt idx="59">
                  <c:v>293.65000000000293</c:v>
                </c:pt>
                <c:pt idx="60">
                  <c:v>293.60000000000286</c:v>
                </c:pt>
                <c:pt idx="61">
                  <c:v>293.55000000000291</c:v>
                </c:pt>
                <c:pt idx="62">
                  <c:v>293.50000000000296</c:v>
                </c:pt>
                <c:pt idx="63">
                  <c:v>293.45000000000289</c:v>
                </c:pt>
                <c:pt idx="64">
                  <c:v>293.40000000000293</c:v>
                </c:pt>
                <c:pt idx="65">
                  <c:v>293.35000000000286</c:v>
                </c:pt>
                <c:pt idx="66">
                  <c:v>293.30000000000291</c:v>
                </c:pt>
                <c:pt idx="67">
                  <c:v>293.25000000000296</c:v>
                </c:pt>
                <c:pt idx="68">
                  <c:v>293.20000000000289</c:v>
                </c:pt>
                <c:pt idx="69">
                  <c:v>293.15000000000293</c:v>
                </c:pt>
                <c:pt idx="70">
                  <c:v>293.10000000000286</c:v>
                </c:pt>
                <c:pt idx="71">
                  <c:v>293.05000000000291</c:v>
                </c:pt>
                <c:pt idx="72">
                  <c:v>293.00000000000296</c:v>
                </c:pt>
                <c:pt idx="73">
                  <c:v>292.95000000000289</c:v>
                </c:pt>
                <c:pt idx="74">
                  <c:v>292.90000000000293</c:v>
                </c:pt>
                <c:pt idx="75">
                  <c:v>292.85000000000286</c:v>
                </c:pt>
                <c:pt idx="76">
                  <c:v>292.80000000000291</c:v>
                </c:pt>
                <c:pt idx="77">
                  <c:v>292.75000000000387</c:v>
                </c:pt>
                <c:pt idx="78">
                  <c:v>292.70000000000391</c:v>
                </c:pt>
                <c:pt idx="79">
                  <c:v>292.65000000000396</c:v>
                </c:pt>
                <c:pt idx="80">
                  <c:v>292.60000000000389</c:v>
                </c:pt>
                <c:pt idx="81">
                  <c:v>292.55000000000393</c:v>
                </c:pt>
                <c:pt idx="82">
                  <c:v>292.50000000000387</c:v>
                </c:pt>
                <c:pt idx="83">
                  <c:v>292.45000000000391</c:v>
                </c:pt>
                <c:pt idx="84">
                  <c:v>292.40000000000396</c:v>
                </c:pt>
                <c:pt idx="85">
                  <c:v>292.35000000000389</c:v>
                </c:pt>
                <c:pt idx="86">
                  <c:v>292.30000000000393</c:v>
                </c:pt>
                <c:pt idx="87">
                  <c:v>292.25000000000387</c:v>
                </c:pt>
                <c:pt idx="88">
                  <c:v>292.20000000000391</c:v>
                </c:pt>
                <c:pt idx="89">
                  <c:v>292.15000000000396</c:v>
                </c:pt>
                <c:pt idx="90">
                  <c:v>292.10000000000389</c:v>
                </c:pt>
                <c:pt idx="91">
                  <c:v>292.05000000000393</c:v>
                </c:pt>
                <c:pt idx="92">
                  <c:v>292.00000000000387</c:v>
                </c:pt>
                <c:pt idx="93">
                  <c:v>291.95000000000391</c:v>
                </c:pt>
                <c:pt idx="94">
                  <c:v>291.90000000000396</c:v>
                </c:pt>
                <c:pt idx="95">
                  <c:v>291.85000000000389</c:v>
                </c:pt>
                <c:pt idx="96">
                  <c:v>291.80000000000393</c:v>
                </c:pt>
                <c:pt idx="97">
                  <c:v>291.75000000000387</c:v>
                </c:pt>
                <c:pt idx="98">
                  <c:v>291.70000000000391</c:v>
                </c:pt>
                <c:pt idx="99">
                  <c:v>291.65000000000487</c:v>
                </c:pt>
                <c:pt idx="100">
                  <c:v>291.60000000000491</c:v>
                </c:pt>
                <c:pt idx="101">
                  <c:v>291.55000000000496</c:v>
                </c:pt>
                <c:pt idx="102">
                  <c:v>291.50000000000489</c:v>
                </c:pt>
                <c:pt idx="103">
                  <c:v>291.45000000000493</c:v>
                </c:pt>
                <c:pt idx="104">
                  <c:v>291.40000000000487</c:v>
                </c:pt>
                <c:pt idx="105">
                  <c:v>291.35000000000491</c:v>
                </c:pt>
                <c:pt idx="106">
                  <c:v>291.30000000000496</c:v>
                </c:pt>
                <c:pt idx="107">
                  <c:v>291.25000000000489</c:v>
                </c:pt>
                <c:pt idx="108">
                  <c:v>291.20000000000493</c:v>
                </c:pt>
                <c:pt idx="109">
                  <c:v>291.15000000000487</c:v>
                </c:pt>
                <c:pt idx="110">
                  <c:v>291.10000000000491</c:v>
                </c:pt>
                <c:pt idx="111">
                  <c:v>291.05000000000496</c:v>
                </c:pt>
                <c:pt idx="112">
                  <c:v>291.00000000000489</c:v>
                </c:pt>
                <c:pt idx="113">
                  <c:v>290.95000000000493</c:v>
                </c:pt>
                <c:pt idx="114">
                  <c:v>290.90000000000487</c:v>
                </c:pt>
                <c:pt idx="115">
                  <c:v>290.85000000000491</c:v>
                </c:pt>
                <c:pt idx="116">
                  <c:v>290.80000000000496</c:v>
                </c:pt>
                <c:pt idx="117">
                  <c:v>290.75000000000489</c:v>
                </c:pt>
                <c:pt idx="118">
                  <c:v>290.70000000000493</c:v>
                </c:pt>
                <c:pt idx="119">
                  <c:v>290.65000000000487</c:v>
                </c:pt>
                <c:pt idx="120">
                  <c:v>290.60000000000491</c:v>
                </c:pt>
                <c:pt idx="121">
                  <c:v>290.55000000000587</c:v>
                </c:pt>
                <c:pt idx="122">
                  <c:v>290.50000000000591</c:v>
                </c:pt>
                <c:pt idx="123">
                  <c:v>290.45000000000596</c:v>
                </c:pt>
                <c:pt idx="124">
                  <c:v>290.40000000000589</c:v>
                </c:pt>
                <c:pt idx="125">
                  <c:v>290.35000000000593</c:v>
                </c:pt>
                <c:pt idx="126">
                  <c:v>290.30000000000587</c:v>
                </c:pt>
                <c:pt idx="127">
                  <c:v>290.25000000000591</c:v>
                </c:pt>
                <c:pt idx="128">
                  <c:v>290.20000000000596</c:v>
                </c:pt>
                <c:pt idx="129">
                  <c:v>290.15000000000589</c:v>
                </c:pt>
                <c:pt idx="130">
                  <c:v>290.10000000000593</c:v>
                </c:pt>
                <c:pt idx="131">
                  <c:v>290.05000000000587</c:v>
                </c:pt>
                <c:pt idx="132">
                  <c:v>290.00000000000591</c:v>
                </c:pt>
                <c:pt idx="133">
                  <c:v>289.95000000000596</c:v>
                </c:pt>
                <c:pt idx="134">
                  <c:v>289.90000000000589</c:v>
                </c:pt>
                <c:pt idx="135">
                  <c:v>289.85000000000593</c:v>
                </c:pt>
                <c:pt idx="136">
                  <c:v>289.80000000000587</c:v>
                </c:pt>
                <c:pt idx="137">
                  <c:v>289.75000000000591</c:v>
                </c:pt>
                <c:pt idx="138">
                  <c:v>289.70000000000596</c:v>
                </c:pt>
                <c:pt idx="139">
                  <c:v>289.65000000000589</c:v>
                </c:pt>
                <c:pt idx="140">
                  <c:v>289.60000000000593</c:v>
                </c:pt>
                <c:pt idx="141">
                  <c:v>289.55000000000587</c:v>
                </c:pt>
                <c:pt idx="142">
                  <c:v>289.50000000000591</c:v>
                </c:pt>
                <c:pt idx="143">
                  <c:v>289.45000000000687</c:v>
                </c:pt>
                <c:pt idx="144">
                  <c:v>289.40000000000691</c:v>
                </c:pt>
                <c:pt idx="145">
                  <c:v>289.35000000000696</c:v>
                </c:pt>
                <c:pt idx="146">
                  <c:v>289.30000000000689</c:v>
                </c:pt>
                <c:pt idx="147">
                  <c:v>289.25000000000693</c:v>
                </c:pt>
                <c:pt idx="148">
                  <c:v>289.20000000000687</c:v>
                </c:pt>
                <c:pt idx="149">
                  <c:v>289.15000000000691</c:v>
                </c:pt>
                <c:pt idx="150">
                  <c:v>289.10000000000696</c:v>
                </c:pt>
                <c:pt idx="151">
                  <c:v>289.05000000000689</c:v>
                </c:pt>
                <c:pt idx="152">
                  <c:v>289.00000000000693</c:v>
                </c:pt>
                <c:pt idx="153">
                  <c:v>288.95000000000687</c:v>
                </c:pt>
                <c:pt idx="154">
                  <c:v>288.90000000000691</c:v>
                </c:pt>
                <c:pt idx="155">
                  <c:v>288.85000000000696</c:v>
                </c:pt>
                <c:pt idx="156">
                  <c:v>288.80000000000689</c:v>
                </c:pt>
                <c:pt idx="157">
                  <c:v>288.75000000000693</c:v>
                </c:pt>
                <c:pt idx="158">
                  <c:v>288.70000000000687</c:v>
                </c:pt>
                <c:pt idx="159">
                  <c:v>288.65000000000691</c:v>
                </c:pt>
                <c:pt idx="160">
                  <c:v>288.60000000000696</c:v>
                </c:pt>
                <c:pt idx="161">
                  <c:v>288.55000000000689</c:v>
                </c:pt>
                <c:pt idx="162">
                  <c:v>288.50000000000693</c:v>
                </c:pt>
                <c:pt idx="163">
                  <c:v>288.45000000000687</c:v>
                </c:pt>
                <c:pt idx="164">
                  <c:v>288.40000000000691</c:v>
                </c:pt>
                <c:pt idx="165">
                  <c:v>288.35000000000787</c:v>
                </c:pt>
                <c:pt idx="166">
                  <c:v>288.30000000000791</c:v>
                </c:pt>
                <c:pt idx="167">
                  <c:v>288.25000000000796</c:v>
                </c:pt>
                <c:pt idx="168">
                  <c:v>288.20000000000789</c:v>
                </c:pt>
                <c:pt idx="169">
                  <c:v>288.15000000000794</c:v>
                </c:pt>
                <c:pt idx="170">
                  <c:v>288.10000000000787</c:v>
                </c:pt>
                <c:pt idx="171">
                  <c:v>288.05000000000791</c:v>
                </c:pt>
                <c:pt idx="172">
                  <c:v>288.00000000000796</c:v>
                </c:pt>
                <c:pt idx="173">
                  <c:v>287.95000000000789</c:v>
                </c:pt>
                <c:pt idx="174">
                  <c:v>287.90000000000794</c:v>
                </c:pt>
                <c:pt idx="175">
                  <c:v>287.85000000000787</c:v>
                </c:pt>
                <c:pt idx="176">
                  <c:v>287.80000000000791</c:v>
                </c:pt>
                <c:pt idx="177">
                  <c:v>287.75000000000796</c:v>
                </c:pt>
                <c:pt idx="178">
                  <c:v>287.70000000000789</c:v>
                </c:pt>
                <c:pt idx="179">
                  <c:v>287.65000000000794</c:v>
                </c:pt>
                <c:pt idx="180">
                  <c:v>287.60000000000787</c:v>
                </c:pt>
                <c:pt idx="181">
                  <c:v>287.55000000000791</c:v>
                </c:pt>
                <c:pt idx="182">
                  <c:v>287.50000000000796</c:v>
                </c:pt>
                <c:pt idx="183">
                  <c:v>287.45000000000789</c:v>
                </c:pt>
                <c:pt idx="184">
                  <c:v>287.40000000000794</c:v>
                </c:pt>
                <c:pt idx="185">
                  <c:v>287.35000000000787</c:v>
                </c:pt>
                <c:pt idx="186">
                  <c:v>287.30000000000791</c:v>
                </c:pt>
                <c:pt idx="187">
                  <c:v>287.25000000000887</c:v>
                </c:pt>
                <c:pt idx="188">
                  <c:v>287.20000000000891</c:v>
                </c:pt>
                <c:pt idx="189">
                  <c:v>287.15000000000896</c:v>
                </c:pt>
                <c:pt idx="190">
                  <c:v>287.10000000000889</c:v>
                </c:pt>
                <c:pt idx="191">
                  <c:v>287.05000000000894</c:v>
                </c:pt>
                <c:pt idx="192">
                  <c:v>287.00000000000887</c:v>
                </c:pt>
                <c:pt idx="193">
                  <c:v>286.95000000000891</c:v>
                </c:pt>
                <c:pt idx="194">
                  <c:v>286.90000000000896</c:v>
                </c:pt>
                <c:pt idx="195">
                  <c:v>286.85000000000889</c:v>
                </c:pt>
                <c:pt idx="196">
                  <c:v>286.80000000000894</c:v>
                </c:pt>
                <c:pt idx="197">
                  <c:v>286.75000000000887</c:v>
                </c:pt>
                <c:pt idx="198">
                  <c:v>286.70000000000891</c:v>
                </c:pt>
                <c:pt idx="199">
                  <c:v>286.65000000000896</c:v>
                </c:pt>
                <c:pt idx="200">
                  <c:v>286.60000000000889</c:v>
                </c:pt>
                <c:pt idx="201">
                  <c:v>286.55000000000894</c:v>
                </c:pt>
                <c:pt idx="202">
                  <c:v>286.50000000000887</c:v>
                </c:pt>
                <c:pt idx="203">
                  <c:v>286.45000000000891</c:v>
                </c:pt>
                <c:pt idx="204">
                  <c:v>286.40000000000896</c:v>
                </c:pt>
                <c:pt idx="205">
                  <c:v>286.35000000000889</c:v>
                </c:pt>
                <c:pt idx="206">
                  <c:v>286.30000000000894</c:v>
                </c:pt>
                <c:pt idx="207">
                  <c:v>286.25000000000887</c:v>
                </c:pt>
                <c:pt idx="208">
                  <c:v>286.20000000000891</c:v>
                </c:pt>
                <c:pt idx="209">
                  <c:v>286.15000000000987</c:v>
                </c:pt>
                <c:pt idx="210">
                  <c:v>286.10000000000991</c:v>
                </c:pt>
                <c:pt idx="211">
                  <c:v>286.05000000000996</c:v>
                </c:pt>
                <c:pt idx="212">
                  <c:v>286.00000000000989</c:v>
                </c:pt>
                <c:pt idx="213">
                  <c:v>285.95000000000994</c:v>
                </c:pt>
                <c:pt idx="214">
                  <c:v>285.90000000000987</c:v>
                </c:pt>
                <c:pt idx="215">
                  <c:v>285.85000000000991</c:v>
                </c:pt>
                <c:pt idx="216">
                  <c:v>285.80000000000996</c:v>
                </c:pt>
                <c:pt idx="217">
                  <c:v>285.75000000000989</c:v>
                </c:pt>
                <c:pt idx="218">
                  <c:v>285.70000000000994</c:v>
                </c:pt>
                <c:pt idx="219">
                  <c:v>285.65000000000987</c:v>
                </c:pt>
                <c:pt idx="220">
                  <c:v>285.60000000000991</c:v>
                </c:pt>
                <c:pt idx="221">
                  <c:v>285.55000000000996</c:v>
                </c:pt>
                <c:pt idx="222">
                  <c:v>285.50000000000989</c:v>
                </c:pt>
                <c:pt idx="223">
                  <c:v>285.45000000000994</c:v>
                </c:pt>
                <c:pt idx="224">
                  <c:v>285.40000000000987</c:v>
                </c:pt>
                <c:pt idx="225">
                  <c:v>285.35000000000991</c:v>
                </c:pt>
                <c:pt idx="226">
                  <c:v>285.30000000000996</c:v>
                </c:pt>
                <c:pt idx="227">
                  <c:v>285.25000000000989</c:v>
                </c:pt>
                <c:pt idx="228">
                  <c:v>285.20000000000994</c:v>
                </c:pt>
                <c:pt idx="229">
                  <c:v>285.15000000000987</c:v>
                </c:pt>
                <c:pt idx="230">
                  <c:v>285.10000000000991</c:v>
                </c:pt>
                <c:pt idx="231">
                  <c:v>285.05000000001087</c:v>
                </c:pt>
                <c:pt idx="232">
                  <c:v>285.00000000001091</c:v>
                </c:pt>
                <c:pt idx="233">
                  <c:v>284.95000000001096</c:v>
                </c:pt>
                <c:pt idx="234">
                  <c:v>284.90000000001089</c:v>
                </c:pt>
                <c:pt idx="235">
                  <c:v>284.85000000001094</c:v>
                </c:pt>
                <c:pt idx="236">
                  <c:v>284.80000000001087</c:v>
                </c:pt>
                <c:pt idx="237">
                  <c:v>284.75000000001091</c:v>
                </c:pt>
                <c:pt idx="238">
                  <c:v>284.70000000001096</c:v>
                </c:pt>
                <c:pt idx="239">
                  <c:v>284.65000000001089</c:v>
                </c:pt>
                <c:pt idx="240">
                  <c:v>284.60000000001094</c:v>
                </c:pt>
                <c:pt idx="241">
                  <c:v>284.55000000001087</c:v>
                </c:pt>
                <c:pt idx="242">
                  <c:v>284.50000000001091</c:v>
                </c:pt>
                <c:pt idx="243">
                  <c:v>284.45000000001096</c:v>
                </c:pt>
                <c:pt idx="244">
                  <c:v>284.40000000001089</c:v>
                </c:pt>
                <c:pt idx="245">
                  <c:v>284.35000000001094</c:v>
                </c:pt>
                <c:pt idx="246">
                  <c:v>284.30000000001087</c:v>
                </c:pt>
                <c:pt idx="247">
                  <c:v>284.25000000001091</c:v>
                </c:pt>
                <c:pt idx="248">
                  <c:v>284.20000000001096</c:v>
                </c:pt>
                <c:pt idx="249">
                  <c:v>284.15000000001089</c:v>
                </c:pt>
                <c:pt idx="250">
                  <c:v>284.10000000001094</c:v>
                </c:pt>
                <c:pt idx="251">
                  <c:v>284.05000000001087</c:v>
                </c:pt>
                <c:pt idx="252">
                  <c:v>284.00000000001091</c:v>
                </c:pt>
                <c:pt idx="253">
                  <c:v>283.95000000001187</c:v>
                </c:pt>
                <c:pt idx="254">
                  <c:v>283.90000000001191</c:v>
                </c:pt>
                <c:pt idx="255">
                  <c:v>283.85000000001196</c:v>
                </c:pt>
                <c:pt idx="256">
                  <c:v>283.80000000001189</c:v>
                </c:pt>
                <c:pt idx="257">
                  <c:v>283.75000000001194</c:v>
                </c:pt>
                <c:pt idx="258">
                  <c:v>283.70000000001187</c:v>
                </c:pt>
                <c:pt idx="259">
                  <c:v>283.65000000001191</c:v>
                </c:pt>
                <c:pt idx="260">
                  <c:v>283.60000000001196</c:v>
                </c:pt>
                <c:pt idx="261">
                  <c:v>283.55000000001189</c:v>
                </c:pt>
                <c:pt idx="262">
                  <c:v>283.50000000001194</c:v>
                </c:pt>
                <c:pt idx="263">
                  <c:v>283.45000000001187</c:v>
                </c:pt>
                <c:pt idx="264">
                  <c:v>283.40000000001191</c:v>
                </c:pt>
                <c:pt idx="265">
                  <c:v>283.35000000001196</c:v>
                </c:pt>
                <c:pt idx="266">
                  <c:v>283.30000000001189</c:v>
                </c:pt>
                <c:pt idx="267">
                  <c:v>283.25000000001194</c:v>
                </c:pt>
                <c:pt idx="268">
                  <c:v>283.20000000001187</c:v>
                </c:pt>
                <c:pt idx="269">
                  <c:v>283.15000000001191</c:v>
                </c:pt>
                <c:pt idx="270">
                  <c:v>283.10000000001196</c:v>
                </c:pt>
                <c:pt idx="271">
                  <c:v>283.05000000001189</c:v>
                </c:pt>
                <c:pt idx="272">
                  <c:v>283.00000000001194</c:v>
                </c:pt>
                <c:pt idx="273">
                  <c:v>282.95000000001187</c:v>
                </c:pt>
                <c:pt idx="274">
                  <c:v>282.90000000001191</c:v>
                </c:pt>
                <c:pt idx="275">
                  <c:v>282.85000000001287</c:v>
                </c:pt>
                <c:pt idx="276">
                  <c:v>282.80000000001291</c:v>
                </c:pt>
                <c:pt idx="277">
                  <c:v>282.75000000001296</c:v>
                </c:pt>
                <c:pt idx="278">
                  <c:v>282.70000000001289</c:v>
                </c:pt>
                <c:pt idx="279">
                  <c:v>282.65000000001294</c:v>
                </c:pt>
                <c:pt idx="280">
                  <c:v>282.60000000001287</c:v>
                </c:pt>
                <c:pt idx="281">
                  <c:v>282.55000000001291</c:v>
                </c:pt>
                <c:pt idx="282">
                  <c:v>282.50000000001296</c:v>
                </c:pt>
                <c:pt idx="283">
                  <c:v>282.45000000001289</c:v>
                </c:pt>
                <c:pt idx="284">
                  <c:v>282.40000000001294</c:v>
                </c:pt>
                <c:pt idx="285">
                  <c:v>282.35000000001287</c:v>
                </c:pt>
                <c:pt idx="286">
                  <c:v>282.30000000001291</c:v>
                </c:pt>
                <c:pt idx="287">
                  <c:v>282.25000000001296</c:v>
                </c:pt>
                <c:pt idx="288">
                  <c:v>282.20000000001289</c:v>
                </c:pt>
                <c:pt idx="289">
                  <c:v>282.15000000001294</c:v>
                </c:pt>
                <c:pt idx="290">
                  <c:v>282.10000000001287</c:v>
                </c:pt>
                <c:pt idx="291">
                  <c:v>282.05000000001291</c:v>
                </c:pt>
                <c:pt idx="292">
                  <c:v>282.00000000001296</c:v>
                </c:pt>
                <c:pt idx="293">
                  <c:v>281.95000000001289</c:v>
                </c:pt>
                <c:pt idx="294">
                  <c:v>281.90000000001294</c:v>
                </c:pt>
                <c:pt idx="295">
                  <c:v>281.85000000001287</c:v>
                </c:pt>
                <c:pt idx="296">
                  <c:v>281.80000000001291</c:v>
                </c:pt>
                <c:pt idx="297">
                  <c:v>281.75000000001387</c:v>
                </c:pt>
                <c:pt idx="298">
                  <c:v>281.70000000001392</c:v>
                </c:pt>
                <c:pt idx="299">
                  <c:v>281.65000000001396</c:v>
                </c:pt>
                <c:pt idx="300">
                  <c:v>281.60000000001389</c:v>
                </c:pt>
                <c:pt idx="301">
                  <c:v>281.55000000001394</c:v>
                </c:pt>
                <c:pt idx="302">
                  <c:v>281.50000000001387</c:v>
                </c:pt>
                <c:pt idx="303">
                  <c:v>281.45000000001392</c:v>
                </c:pt>
                <c:pt idx="304">
                  <c:v>281.40000000001396</c:v>
                </c:pt>
                <c:pt idx="305">
                  <c:v>281.35000000001389</c:v>
                </c:pt>
                <c:pt idx="306">
                  <c:v>281.30000000001394</c:v>
                </c:pt>
                <c:pt idx="307">
                  <c:v>281.25000000001387</c:v>
                </c:pt>
                <c:pt idx="308">
                  <c:v>281.20000000001392</c:v>
                </c:pt>
                <c:pt idx="309">
                  <c:v>281.15000000001396</c:v>
                </c:pt>
                <c:pt idx="310">
                  <c:v>281.10000000001389</c:v>
                </c:pt>
                <c:pt idx="311">
                  <c:v>281.05000000001394</c:v>
                </c:pt>
                <c:pt idx="312">
                  <c:v>281.00000000001387</c:v>
                </c:pt>
                <c:pt idx="313">
                  <c:v>280.95000000001392</c:v>
                </c:pt>
                <c:pt idx="314">
                  <c:v>280.90000000001396</c:v>
                </c:pt>
                <c:pt idx="315">
                  <c:v>280.85000000001389</c:v>
                </c:pt>
                <c:pt idx="316">
                  <c:v>280.80000000001394</c:v>
                </c:pt>
                <c:pt idx="317">
                  <c:v>280.75000000001387</c:v>
                </c:pt>
                <c:pt idx="318">
                  <c:v>280.70000000001392</c:v>
                </c:pt>
                <c:pt idx="319">
                  <c:v>280.65000000001487</c:v>
                </c:pt>
                <c:pt idx="320">
                  <c:v>280.60000000001492</c:v>
                </c:pt>
                <c:pt idx="321">
                  <c:v>280.55000000001496</c:v>
                </c:pt>
                <c:pt idx="322">
                  <c:v>280.50000000001489</c:v>
                </c:pt>
                <c:pt idx="323">
                  <c:v>280.45000000001494</c:v>
                </c:pt>
                <c:pt idx="324">
                  <c:v>280.40000000001487</c:v>
                </c:pt>
                <c:pt idx="325">
                  <c:v>280.35000000001492</c:v>
                </c:pt>
                <c:pt idx="326">
                  <c:v>280.30000000001496</c:v>
                </c:pt>
                <c:pt idx="327">
                  <c:v>280.25000000001489</c:v>
                </c:pt>
                <c:pt idx="328">
                  <c:v>280.20000000001494</c:v>
                </c:pt>
                <c:pt idx="329">
                  <c:v>280.15000000001487</c:v>
                </c:pt>
                <c:pt idx="330">
                  <c:v>280.10000000001492</c:v>
                </c:pt>
                <c:pt idx="331">
                  <c:v>280.05000000001496</c:v>
                </c:pt>
                <c:pt idx="332">
                  <c:v>280.00000000001489</c:v>
                </c:pt>
                <c:pt idx="333">
                  <c:v>279.95000000001494</c:v>
                </c:pt>
                <c:pt idx="334">
                  <c:v>279.90000000001487</c:v>
                </c:pt>
                <c:pt idx="335">
                  <c:v>279.85000000001492</c:v>
                </c:pt>
                <c:pt idx="336">
                  <c:v>279.80000000001496</c:v>
                </c:pt>
                <c:pt idx="337">
                  <c:v>279.75000000001489</c:v>
                </c:pt>
                <c:pt idx="338">
                  <c:v>279.70000000001494</c:v>
                </c:pt>
                <c:pt idx="339">
                  <c:v>279.65000000001487</c:v>
                </c:pt>
                <c:pt idx="340">
                  <c:v>279.60000000001492</c:v>
                </c:pt>
                <c:pt idx="341">
                  <c:v>279.55000000001587</c:v>
                </c:pt>
                <c:pt idx="342">
                  <c:v>279.50000000001592</c:v>
                </c:pt>
                <c:pt idx="343">
                  <c:v>279.45000000001596</c:v>
                </c:pt>
                <c:pt idx="344">
                  <c:v>279.40000000001589</c:v>
                </c:pt>
                <c:pt idx="345">
                  <c:v>279.35000000001594</c:v>
                </c:pt>
                <c:pt idx="346">
                  <c:v>279.30000000001587</c:v>
                </c:pt>
                <c:pt idx="347">
                  <c:v>279.25000000001592</c:v>
                </c:pt>
                <c:pt idx="348">
                  <c:v>279.20000000001596</c:v>
                </c:pt>
                <c:pt idx="349">
                  <c:v>279.15000000001589</c:v>
                </c:pt>
                <c:pt idx="350">
                  <c:v>279.10000000001594</c:v>
                </c:pt>
                <c:pt idx="351">
                  <c:v>279.05000000001587</c:v>
                </c:pt>
                <c:pt idx="352">
                  <c:v>279.00000000001592</c:v>
                </c:pt>
                <c:pt idx="353">
                  <c:v>278.95000000001596</c:v>
                </c:pt>
                <c:pt idx="354">
                  <c:v>278.90000000001589</c:v>
                </c:pt>
                <c:pt idx="355">
                  <c:v>278.85000000001594</c:v>
                </c:pt>
                <c:pt idx="356">
                  <c:v>278.80000000001587</c:v>
                </c:pt>
                <c:pt idx="357">
                  <c:v>278.75000000001592</c:v>
                </c:pt>
                <c:pt idx="358">
                  <c:v>278.70000000001596</c:v>
                </c:pt>
                <c:pt idx="359">
                  <c:v>278.65000000001589</c:v>
                </c:pt>
                <c:pt idx="360">
                  <c:v>278.60000000001594</c:v>
                </c:pt>
                <c:pt idx="361">
                  <c:v>278.55000000001587</c:v>
                </c:pt>
                <c:pt idx="362">
                  <c:v>278.50000000001592</c:v>
                </c:pt>
                <c:pt idx="363">
                  <c:v>278.45000000001687</c:v>
                </c:pt>
                <c:pt idx="364">
                  <c:v>278.40000000001692</c:v>
                </c:pt>
                <c:pt idx="365">
                  <c:v>278.35000000001696</c:v>
                </c:pt>
                <c:pt idx="366">
                  <c:v>278.30000000001689</c:v>
                </c:pt>
                <c:pt idx="367">
                  <c:v>278.25000000001694</c:v>
                </c:pt>
                <c:pt idx="368">
                  <c:v>278.20000000001687</c:v>
                </c:pt>
                <c:pt idx="369">
                  <c:v>278.15000000001692</c:v>
                </c:pt>
                <c:pt idx="370">
                  <c:v>278.10000000001696</c:v>
                </c:pt>
                <c:pt idx="371">
                  <c:v>278.05000000001689</c:v>
                </c:pt>
                <c:pt idx="372">
                  <c:v>278.00000000001694</c:v>
                </c:pt>
                <c:pt idx="373">
                  <c:v>277.95000000001687</c:v>
                </c:pt>
                <c:pt idx="374">
                  <c:v>277.90000000001692</c:v>
                </c:pt>
                <c:pt idx="375">
                  <c:v>277.85000000001696</c:v>
                </c:pt>
                <c:pt idx="376">
                  <c:v>277.80000000001689</c:v>
                </c:pt>
                <c:pt idx="377">
                  <c:v>277.75000000001694</c:v>
                </c:pt>
                <c:pt idx="378">
                  <c:v>277.70000000001687</c:v>
                </c:pt>
                <c:pt idx="379">
                  <c:v>277.65000000001692</c:v>
                </c:pt>
                <c:pt idx="380">
                  <c:v>277.60000000001696</c:v>
                </c:pt>
                <c:pt idx="381">
                  <c:v>277.55000000001689</c:v>
                </c:pt>
                <c:pt idx="382">
                  <c:v>277.50000000001694</c:v>
                </c:pt>
                <c:pt idx="383">
                  <c:v>277.45000000001687</c:v>
                </c:pt>
                <c:pt idx="384">
                  <c:v>277.40000000001692</c:v>
                </c:pt>
                <c:pt idx="385">
                  <c:v>277.35000000001787</c:v>
                </c:pt>
                <c:pt idx="386">
                  <c:v>277.30000000001792</c:v>
                </c:pt>
                <c:pt idx="387">
                  <c:v>277.25000000001796</c:v>
                </c:pt>
                <c:pt idx="388">
                  <c:v>277.20000000001789</c:v>
                </c:pt>
                <c:pt idx="389">
                  <c:v>277.15000000001794</c:v>
                </c:pt>
                <c:pt idx="390">
                  <c:v>277.10000000001787</c:v>
                </c:pt>
                <c:pt idx="391">
                  <c:v>277.05000000001792</c:v>
                </c:pt>
                <c:pt idx="392">
                  <c:v>277.00000000001796</c:v>
                </c:pt>
                <c:pt idx="393">
                  <c:v>276.95000000001789</c:v>
                </c:pt>
                <c:pt idx="394">
                  <c:v>276.90000000001794</c:v>
                </c:pt>
                <c:pt idx="395">
                  <c:v>276.85000000001787</c:v>
                </c:pt>
                <c:pt idx="396">
                  <c:v>276.80000000001792</c:v>
                </c:pt>
                <c:pt idx="397">
                  <c:v>276.75000000001796</c:v>
                </c:pt>
                <c:pt idx="398">
                  <c:v>276.70000000001789</c:v>
                </c:pt>
                <c:pt idx="399">
                  <c:v>276.65000000001794</c:v>
                </c:pt>
                <c:pt idx="400">
                  <c:v>276.60000000001787</c:v>
                </c:pt>
                <c:pt idx="401">
                  <c:v>276.55000000001792</c:v>
                </c:pt>
                <c:pt idx="402">
                  <c:v>276.50000000001796</c:v>
                </c:pt>
                <c:pt idx="403">
                  <c:v>276.45000000001789</c:v>
                </c:pt>
                <c:pt idx="404">
                  <c:v>276.40000000001794</c:v>
                </c:pt>
                <c:pt idx="405">
                  <c:v>276.35000000001787</c:v>
                </c:pt>
                <c:pt idx="406">
                  <c:v>276.30000000001792</c:v>
                </c:pt>
                <c:pt idx="407">
                  <c:v>276.25000000001887</c:v>
                </c:pt>
                <c:pt idx="408">
                  <c:v>276.20000000001892</c:v>
                </c:pt>
                <c:pt idx="409">
                  <c:v>276.15000000001896</c:v>
                </c:pt>
                <c:pt idx="410">
                  <c:v>276.10000000001889</c:v>
                </c:pt>
                <c:pt idx="411">
                  <c:v>276.05000000001894</c:v>
                </c:pt>
                <c:pt idx="412">
                  <c:v>276.00000000001887</c:v>
                </c:pt>
                <c:pt idx="413">
                  <c:v>275.95000000001892</c:v>
                </c:pt>
                <c:pt idx="414">
                  <c:v>275.90000000001896</c:v>
                </c:pt>
                <c:pt idx="415">
                  <c:v>275.85000000001889</c:v>
                </c:pt>
                <c:pt idx="416">
                  <c:v>275.80000000001894</c:v>
                </c:pt>
                <c:pt idx="417">
                  <c:v>275.75000000001887</c:v>
                </c:pt>
                <c:pt idx="418">
                  <c:v>275.70000000001892</c:v>
                </c:pt>
                <c:pt idx="419">
                  <c:v>275.65000000001896</c:v>
                </c:pt>
                <c:pt idx="420">
                  <c:v>275.60000000001889</c:v>
                </c:pt>
                <c:pt idx="421">
                  <c:v>275.55000000001894</c:v>
                </c:pt>
                <c:pt idx="422">
                  <c:v>275.50000000001887</c:v>
                </c:pt>
                <c:pt idx="423">
                  <c:v>275.45000000001892</c:v>
                </c:pt>
                <c:pt idx="424">
                  <c:v>275.40000000001896</c:v>
                </c:pt>
                <c:pt idx="425">
                  <c:v>275.35000000001889</c:v>
                </c:pt>
                <c:pt idx="426">
                  <c:v>275.30000000001894</c:v>
                </c:pt>
                <c:pt idx="427">
                  <c:v>275.25000000001887</c:v>
                </c:pt>
                <c:pt idx="428">
                  <c:v>275.20000000001892</c:v>
                </c:pt>
                <c:pt idx="429">
                  <c:v>275.15000000001987</c:v>
                </c:pt>
                <c:pt idx="430">
                  <c:v>275.10000000001992</c:v>
                </c:pt>
                <c:pt idx="431">
                  <c:v>275.05000000001996</c:v>
                </c:pt>
                <c:pt idx="432">
                  <c:v>275.0000000000199</c:v>
                </c:pt>
                <c:pt idx="433">
                  <c:v>274.95000000001994</c:v>
                </c:pt>
                <c:pt idx="434">
                  <c:v>274.90000000001987</c:v>
                </c:pt>
                <c:pt idx="435">
                  <c:v>274.85000000001992</c:v>
                </c:pt>
                <c:pt idx="436">
                  <c:v>274.80000000001996</c:v>
                </c:pt>
                <c:pt idx="437">
                  <c:v>274.7500000000199</c:v>
                </c:pt>
                <c:pt idx="438">
                  <c:v>274.70000000001994</c:v>
                </c:pt>
                <c:pt idx="439">
                  <c:v>274.65000000001987</c:v>
                </c:pt>
                <c:pt idx="440">
                  <c:v>274.60000000001992</c:v>
                </c:pt>
                <c:pt idx="441">
                  <c:v>274.55000000001996</c:v>
                </c:pt>
                <c:pt idx="442">
                  <c:v>274.5000000000199</c:v>
                </c:pt>
                <c:pt idx="443">
                  <c:v>274.45000000001994</c:v>
                </c:pt>
                <c:pt idx="444">
                  <c:v>274.40000000001987</c:v>
                </c:pt>
                <c:pt idx="445">
                  <c:v>274.35000000001992</c:v>
                </c:pt>
                <c:pt idx="446">
                  <c:v>274.30000000001996</c:v>
                </c:pt>
                <c:pt idx="447">
                  <c:v>274.2500000000199</c:v>
                </c:pt>
                <c:pt idx="448">
                  <c:v>274.20000000001994</c:v>
                </c:pt>
                <c:pt idx="449">
                  <c:v>274.15000000001987</c:v>
                </c:pt>
                <c:pt idx="450">
                  <c:v>274.10000000001992</c:v>
                </c:pt>
                <c:pt idx="451">
                  <c:v>274.05000000002087</c:v>
                </c:pt>
                <c:pt idx="452">
                  <c:v>274.00000000002092</c:v>
                </c:pt>
                <c:pt idx="453">
                  <c:v>273.95000000002096</c:v>
                </c:pt>
                <c:pt idx="454">
                  <c:v>273.9000000000209</c:v>
                </c:pt>
                <c:pt idx="455">
                  <c:v>273.85000000002094</c:v>
                </c:pt>
                <c:pt idx="456">
                  <c:v>273.80000000002087</c:v>
                </c:pt>
                <c:pt idx="457">
                  <c:v>273.75000000002092</c:v>
                </c:pt>
                <c:pt idx="458">
                  <c:v>273.70000000002096</c:v>
                </c:pt>
                <c:pt idx="459">
                  <c:v>273.6500000000209</c:v>
                </c:pt>
                <c:pt idx="460">
                  <c:v>273.60000000002094</c:v>
                </c:pt>
                <c:pt idx="461">
                  <c:v>273.55000000002087</c:v>
                </c:pt>
                <c:pt idx="462">
                  <c:v>273.50000000002092</c:v>
                </c:pt>
                <c:pt idx="463">
                  <c:v>273.45000000002096</c:v>
                </c:pt>
                <c:pt idx="464">
                  <c:v>273.4000000000209</c:v>
                </c:pt>
                <c:pt idx="465">
                  <c:v>273.35000000002094</c:v>
                </c:pt>
                <c:pt idx="466">
                  <c:v>273.30000000002087</c:v>
                </c:pt>
                <c:pt idx="467">
                  <c:v>273.25000000002092</c:v>
                </c:pt>
                <c:pt idx="468">
                  <c:v>273.20000000002096</c:v>
                </c:pt>
                <c:pt idx="469">
                  <c:v>273.1500000000209</c:v>
                </c:pt>
                <c:pt idx="470">
                  <c:v>273.10000000002094</c:v>
                </c:pt>
                <c:pt idx="471">
                  <c:v>273.05000000002087</c:v>
                </c:pt>
                <c:pt idx="472">
                  <c:v>273.00000000002092</c:v>
                </c:pt>
                <c:pt idx="473">
                  <c:v>272.95000000002187</c:v>
                </c:pt>
                <c:pt idx="474">
                  <c:v>272.90000000002192</c:v>
                </c:pt>
                <c:pt idx="475">
                  <c:v>272.85000000002196</c:v>
                </c:pt>
                <c:pt idx="476">
                  <c:v>272.8000000000219</c:v>
                </c:pt>
                <c:pt idx="477">
                  <c:v>272.75000000002194</c:v>
                </c:pt>
                <c:pt idx="478">
                  <c:v>272.70000000002187</c:v>
                </c:pt>
                <c:pt idx="479">
                  <c:v>272.65000000002192</c:v>
                </c:pt>
                <c:pt idx="480">
                  <c:v>272.60000000002196</c:v>
                </c:pt>
                <c:pt idx="481">
                  <c:v>272.5500000000219</c:v>
                </c:pt>
                <c:pt idx="482">
                  <c:v>272.50000000002194</c:v>
                </c:pt>
                <c:pt idx="483">
                  <c:v>272.45000000002187</c:v>
                </c:pt>
                <c:pt idx="484">
                  <c:v>272.40000000002192</c:v>
                </c:pt>
                <c:pt idx="485">
                  <c:v>272.35000000002196</c:v>
                </c:pt>
                <c:pt idx="486">
                  <c:v>272.3000000000219</c:v>
                </c:pt>
                <c:pt idx="487">
                  <c:v>272.25000000002194</c:v>
                </c:pt>
                <c:pt idx="488">
                  <c:v>272.20000000002187</c:v>
                </c:pt>
                <c:pt idx="489">
                  <c:v>272.15000000002192</c:v>
                </c:pt>
                <c:pt idx="490">
                  <c:v>272.10000000002196</c:v>
                </c:pt>
                <c:pt idx="491">
                  <c:v>272.0500000000219</c:v>
                </c:pt>
                <c:pt idx="492">
                  <c:v>272.00000000002194</c:v>
                </c:pt>
                <c:pt idx="493">
                  <c:v>271.95000000002187</c:v>
                </c:pt>
                <c:pt idx="494">
                  <c:v>271.90000000002192</c:v>
                </c:pt>
                <c:pt idx="495">
                  <c:v>271.85000000002287</c:v>
                </c:pt>
                <c:pt idx="496">
                  <c:v>271.80000000002292</c:v>
                </c:pt>
                <c:pt idx="497">
                  <c:v>271.75000000002296</c:v>
                </c:pt>
                <c:pt idx="498">
                  <c:v>271.7000000000229</c:v>
                </c:pt>
                <c:pt idx="499">
                  <c:v>271.65000000002294</c:v>
                </c:pt>
                <c:pt idx="500">
                  <c:v>271.60000000002287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-8.5628689574303571</c:v>
                </c:pt>
                <c:pt idx="1">
                  <c:v>-8.323569862556857</c:v>
                </c:pt>
                <c:pt idx="2">
                  <c:v>-30.084270767686181</c:v>
                </c:pt>
                <c:pt idx="3">
                  <c:v>-4.8449716728203001</c:v>
                </c:pt>
                <c:pt idx="4">
                  <c:v>-34.605672577961613</c:v>
                </c:pt>
                <c:pt idx="5">
                  <c:v>-42.366373483117449</c:v>
                </c:pt>
                <c:pt idx="6">
                  <c:v>-25.127074388296958</c:v>
                </c:pt>
                <c:pt idx="7">
                  <c:v>-25.887775293512512</c:v>
                </c:pt>
                <c:pt idx="8">
                  <c:v>-32.648476198791627</c:v>
                </c:pt>
                <c:pt idx="9">
                  <c:v>-2.4091771041738479</c:v>
                </c:pt>
                <c:pt idx="10">
                  <c:v>-9.1698780097248953</c:v>
                </c:pt>
                <c:pt idx="11">
                  <c:v>1.0694210844445413</c:v>
                </c:pt>
                <c:pt idx="12">
                  <c:v>-19.691279821826978</c:v>
                </c:pt>
                <c:pt idx="13">
                  <c:v>-13.451980728816512</c:v>
                </c:pt>
                <c:pt idx="14">
                  <c:v>-15.212681636957203</c:v>
                </c:pt>
                <c:pt idx="15">
                  <c:v>-3.9733825469337902</c:v>
                </c:pt>
                <c:pt idx="16">
                  <c:v>-19.734083459822006</c:v>
                </c:pt>
                <c:pt idx="17">
                  <c:v>-34.494784377307383</c:v>
                </c:pt>
                <c:pt idx="18">
                  <c:v>-28.255485302007873</c:v>
                </c:pt>
                <c:pt idx="19">
                  <c:v>-6.0161862379747832</c:v>
                </c:pt>
                <c:pt idx="20">
                  <c:v>-36.776887191441375</c:v>
                </c:pt>
                <c:pt idx="21">
                  <c:v>-30.537588171945902</c:v>
                </c:pt>
                <c:pt idx="22">
                  <c:v>-4.2982891940044263</c:v>
                </c:pt>
                <c:pt idx="23">
                  <c:v>-10.058990279588082</c:v>
                </c:pt>
                <c:pt idx="24">
                  <c:v>-35.819691461768997</c:v>
                </c:pt>
                <c:pt idx="25">
                  <c:v>-3.5803927900607433</c:v>
                </c:pt>
                <c:pt idx="26">
                  <c:v>-9.3410943381764326</c:v>
                </c:pt>
                <c:pt idx="27">
                  <c:v>-10.101796215258455</c:v>
                </c:pt>
                <c:pt idx="28">
                  <c:v>-5.862498582013024</c:v>
                </c:pt>
                <c:pt idx="29">
                  <c:v>-11.623201673761598</c:v>
                </c:pt>
                <c:pt idx="30">
                  <c:v>-22.383905833172175</c:v>
                </c:pt>
                <c:pt idx="31">
                  <c:v>-20.144611556449831</c:v>
                </c:pt>
                <c:pt idx="32">
                  <c:v>-0.90531955812529274</c:v>
                </c:pt>
                <c:pt idx="33">
                  <c:v>-8.666030861352743</c:v>
                </c:pt>
                <c:pt idx="34">
                  <c:v>-13.426746922968407</c:v>
                </c:pt>
                <c:pt idx="35">
                  <c:v>14.812530194335212</c:v>
                </c:pt>
                <c:pt idx="36">
                  <c:v>-16.948202413399301</c:v>
                </c:pt>
                <c:pt idx="37">
                  <c:v>-24.708948811322546</c:v>
                </c:pt>
                <c:pt idx="38">
                  <c:v>-18.469714657667858</c:v>
                </c:pt>
                <c:pt idx="39">
                  <c:v>-26.230507783022865</c:v>
                </c:pt>
                <c:pt idx="40">
                  <c:v>1.008661037890644</c:v>
                </c:pt>
                <c:pt idx="41">
                  <c:v>9.2477770648215447</c:v>
                </c:pt>
                <c:pt idx="42">
                  <c:v>-7.5131797505963149</c:v>
                </c:pt>
                <c:pt idx="43">
                  <c:v>-25.274236517509223</c:v>
                </c:pt>
                <c:pt idx="44">
                  <c:v>-18.03542967792006</c:v>
                </c:pt>
                <c:pt idx="45">
                  <c:v>-10.79680793126809</c:v>
                </c:pt>
                <c:pt idx="46">
                  <c:v>5.4415640281317863</c:v>
                </c:pt>
                <c:pt idx="47">
                  <c:v>0.67960076982966966</c:v>
                </c:pt>
                <c:pt idx="48">
                  <c:v>-6.0828098425866912</c:v>
                </c:pt>
                <c:pt idx="49">
                  <c:v>-9.8458141109617578</c:v>
                </c:pt>
                <c:pt idx="50">
                  <c:v>-3.609601750717701</c:v>
                </c:pt>
                <c:pt idx="51">
                  <c:v>4.6255827351087886</c:v>
                </c:pt>
                <c:pt idx="52">
                  <c:v>12.859426182246226</c:v>
                </c:pt>
                <c:pt idx="53">
                  <c:v>14.09152998611302</c:v>
                </c:pt>
                <c:pt idx="54">
                  <c:v>15.321389986695429</c:v>
                </c:pt>
                <c:pt idx="55">
                  <c:v>-3.4516274264100204</c:v>
                </c:pt>
                <c:pt idx="56">
                  <c:v>2.7716865703447544</c:v>
                </c:pt>
                <c:pt idx="57">
                  <c:v>5.9903504815318405</c:v>
                </c:pt>
                <c:pt idx="58">
                  <c:v>1.2031547378734782</c:v>
                </c:pt>
                <c:pt idx="59">
                  <c:v>14.408618659932968</c:v>
                </c:pt>
                <c:pt idx="60">
                  <c:v>-2.395058013767799</c:v>
                </c:pt>
                <c:pt idx="61">
                  <c:v>6.7899509828239308</c:v>
                </c:pt>
                <c:pt idx="62">
                  <c:v>-14.03896062624095</c:v>
                </c:pt>
                <c:pt idx="63">
                  <c:v>-21.884895390686189</c:v>
                </c:pt>
                <c:pt idx="64">
                  <c:v>21.248480323350663</c:v>
                </c:pt>
                <c:pt idx="65">
                  <c:v>3.3568662217809697</c:v>
                </c:pt>
                <c:pt idx="66">
                  <c:v>-15.564742913343345</c:v>
                </c:pt>
                <c:pt idx="67">
                  <c:v>6.4778730665191668</c:v>
                </c:pt>
                <c:pt idx="68">
                  <c:v>-1.521906059909313</c:v>
                </c:pt>
                <c:pt idx="69">
                  <c:v>7.4284005688216439</c:v>
                </c:pt>
                <c:pt idx="70">
                  <c:v>18.320327270320011</c:v>
                </c:pt>
                <c:pt idx="71">
                  <c:v>7.1444293200103308</c:v>
                </c:pt>
                <c:pt idx="72">
                  <c:v>-11.109729811830018</c:v>
                </c:pt>
                <c:pt idx="73">
                  <c:v>1.5464334054472157</c:v>
                </c:pt>
                <c:pt idx="74">
                  <c:v>11.100564080955294</c:v>
                </c:pt>
                <c:pt idx="75">
                  <c:v>9.5394450310305512</c:v>
                </c:pt>
                <c:pt idx="76">
                  <c:v>18.849112173372284</c:v>
                </c:pt>
                <c:pt idx="77">
                  <c:v>12.015013264055188</c:v>
                </c:pt>
                <c:pt idx="78">
                  <c:v>25.022213175049515</c:v>
                </c:pt>
                <c:pt idx="79">
                  <c:v>13.855647709242687</c:v>
                </c:pt>
                <c:pt idx="80">
                  <c:v>21.500426422904169</c:v>
                </c:pt>
                <c:pt idx="81">
                  <c:v>-14.057816914022505</c:v>
                </c:pt>
                <c:pt idx="82">
                  <c:v>12.167470287942988</c:v>
                </c:pt>
                <c:pt idx="83">
                  <c:v>18.164192344869928</c:v>
                </c:pt>
                <c:pt idx="84">
                  <c:v>0.92206815437608114</c:v>
                </c:pt>
                <c:pt idx="85">
                  <c:v>-8.5668869253472941</c:v>
                </c:pt>
                <c:pt idx="86">
                  <c:v>-25.307873615794648</c:v>
                </c:pt>
                <c:pt idx="87">
                  <c:v>14.697168539215394</c:v>
                </c:pt>
                <c:pt idx="88">
                  <c:v>-11.549989575604371</c:v>
                </c:pt>
                <c:pt idx="89">
                  <c:v>23.956535232434071</c:v>
                </c:pt>
                <c:pt idx="90">
                  <c:v>4.2270726465300257</c:v>
                </c:pt>
                <c:pt idx="91">
                  <c:v>8.276644765591584</c:v>
                </c:pt>
                <c:pt idx="92">
                  <c:v>3.1251038089943464</c:v>
                </c:pt>
                <c:pt idx="93">
                  <c:v>16.79714314472249</c:v>
                </c:pt>
                <c:pt idx="94">
                  <c:v>-12.677834359521654</c:v>
                </c:pt>
                <c:pt idx="95">
                  <c:v>13.733996741597565</c:v>
                </c:pt>
                <c:pt idx="96">
                  <c:v>-12.929566018550176</c:v>
                </c:pt>
                <c:pt idx="97">
                  <c:v>11.372629732831697</c:v>
                </c:pt>
                <c:pt idx="98">
                  <c:v>3.684309767260828</c:v>
                </c:pt>
                <c:pt idx="99">
                  <c:v>-7.9491635878146383</c:v>
                </c:pt>
                <c:pt idx="100">
                  <c:v>6.5181315583048018</c:v>
                </c:pt>
                <c:pt idx="101">
                  <c:v>-8.86851878413745</c:v>
                </c:pt>
                <c:pt idx="102">
                  <c:v>-10.065750527999214</c:v>
                </c:pt>
                <c:pt idx="103">
                  <c:v>33.966535293757403</c:v>
                </c:pt>
                <c:pt idx="104">
                  <c:v>-10.736189625486475</c:v>
                </c:pt>
                <c:pt idx="105">
                  <c:v>-20.14442010228089</c:v>
                </c:pt>
                <c:pt idx="106">
                  <c:v>-3.2358895247947572</c:v>
                </c:pt>
                <c:pt idx="107">
                  <c:v>-41.996729554530262</c:v>
                </c:pt>
                <c:pt idx="108">
                  <c:v>-2.422472923522605</c:v>
                </c:pt>
                <c:pt idx="109">
                  <c:v>27.481142956819454</c:v>
                </c:pt>
                <c:pt idx="110">
                  <c:v>-20.30239001213701</c:v>
                </c:pt>
                <c:pt idx="111">
                  <c:v>-8.8006460216699622</c:v>
                </c:pt>
                <c:pt idx="112">
                  <c:v>-22.052263978653514</c:v>
                </c:pt>
                <c:pt idx="113">
                  <c:v>10.893368782359602</c:v>
                </c:pt>
                <c:pt idx="114">
                  <c:v>-7.0232432298085001</c:v>
                </c:pt>
                <c:pt idx="115">
                  <c:v>8.1292598634126136</c:v>
                </c:pt>
                <c:pt idx="116">
                  <c:v>3.2743691067288694</c:v>
                </c:pt>
                <c:pt idx="117">
                  <c:v>9.3292733816936959</c:v>
                </c:pt>
                <c:pt idx="118">
                  <c:v>-6.7933146947925991</c:v>
                </c:pt>
                <c:pt idx="119">
                  <c:v>10.816884932470089</c:v>
                </c:pt>
                <c:pt idx="120">
                  <c:v>27.069930848141496</c:v>
                </c:pt>
                <c:pt idx="121">
                  <c:v>20.877980319972409</c:v>
                </c:pt>
                <c:pt idx="122">
                  <c:v>-24.842346351212399</c:v>
                </c:pt>
                <c:pt idx="123">
                  <c:v>-1.1676270549755827</c:v>
                </c:pt>
                <c:pt idx="124">
                  <c:v>20.834602535247768</c:v>
                </c:pt>
                <c:pt idx="125">
                  <c:v>8.1079172705765359</c:v>
                </c:pt>
                <c:pt idx="126">
                  <c:v>-3.3911736555905065</c:v>
                </c:pt>
                <c:pt idx="127">
                  <c:v>6.3082839642755744</c:v>
                </c:pt>
                <c:pt idx="128">
                  <c:v>-8.8071755665432931</c:v>
                </c:pt>
                <c:pt idx="129">
                  <c:v>12.265267890775334</c:v>
                </c:pt>
                <c:pt idx="130">
                  <c:v>-48.455045945486745</c:v>
                </c:pt>
                <c:pt idx="131">
                  <c:v>7.0674746526079844</c:v>
                </c:pt>
                <c:pt idx="132">
                  <c:v>-16.116109473270427</c:v>
                </c:pt>
                <c:pt idx="133">
                  <c:v>8.0594362915462909</c:v>
                </c:pt>
                <c:pt idx="134">
                  <c:v>61.671733427931827</c:v>
                </c:pt>
                <c:pt idx="135">
                  <c:v>-0.19144880703456124</c:v>
                </c:pt>
                <c:pt idx="136">
                  <c:v>-13.434826942324037</c:v>
                </c:pt>
                <c:pt idx="137">
                  <c:v>18.041443779640758</c:v>
                </c:pt>
                <c:pt idx="138">
                  <c:v>-1.6614121203079435</c:v>
                </c:pt>
                <c:pt idx="139">
                  <c:v>-5.4440965796331966</c:v>
                </c:pt>
                <c:pt idx="140">
                  <c:v>2.7874448040905691</c:v>
                </c:pt>
                <c:pt idx="141">
                  <c:v>-7.8811858626701223</c:v>
                </c:pt>
                <c:pt idx="142">
                  <c:v>-33.375818015257607</c:v>
                </c:pt>
                <c:pt idx="143">
                  <c:v>-6.6363453239080172</c:v>
                </c:pt>
                <c:pt idx="144">
                  <c:v>-15.618903439834071</c:v>
                </c:pt>
                <c:pt idx="145">
                  <c:v>30.702501797153388</c:v>
                </c:pt>
                <c:pt idx="146">
                  <c:v>-33.665008236946733</c:v>
                </c:pt>
                <c:pt idx="147">
                  <c:v>48.266491531335475</c:v>
                </c:pt>
                <c:pt idx="148">
                  <c:v>-52.533886976703059</c:v>
                </c:pt>
                <c:pt idx="149">
                  <c:v>-17.114755621667427</c:v>
                </c:pt>
                <c:pt idx="150">
                  <c:v>-16.540683865586345</c:v>
                </c:pt>
                <c:pt idx="151">
                  <c:v>48.110186312478447</c:v>
                </c:pt>
                <c:pt idx="152">
                  <c:v>1.7490598864838489</c:v>
                </c:pt>
                <c:pt idx="153">
                  <c:v>-8.7201652095993154</c:v>
                </c:pt>
                <c:pt idx="154">
                  <c:v>3.6027478427069468</c:v>
                </c:pt>
                <c:pt idx="155">
                  <c:v>-26.381819163071668</c:v>
                </c:pt>
                <c:pt idx="156">
                  <c:v>-9.769519630120044</c:v>
                </c:pt>
                <c:pt idx="157">
                  <c:v>25.351645233180761</c:v>
                </c:pt>
                <c:pt idx="158">
                  <c:v>17.904742487191356</c:v>
                </c:pt>
                <c:pt idx="159">
                  <c:v>-1.1730726204691564</c:v>
                </c:pt>
                <c:pt idx="160">
                  <c:v>-22.928037624916556</c:v>
                </c:pt>
                <c:pt idx="161">
                  <c:v>22.612155685526659</c:v>
                </c:pt>
                <c:pt idx="162">
                  <c:v>-21.560331546363841</c:v>
                </c:pt>
                <c:pt idx="163">
                  <c:v>8.5671705599779671</c:v>
                </c:pt>
                <c:pt idx="164">
                  <c:v>40.027856127055884</c:v>
                </c:pt>
                <c:pt idx="165">
                  <c:v>26.874859403566347</c:v>
                </c:pt>
                <c:pt idx="166">
                  <c:v>-54.819861895293116</c:v>
                </c:pt>
                <c:pt idx="167">
                  <c:v>-14.967087067446755</c:v>
                </c:pt>
                <c:pt idx="168">
                  <c:v>35.537767634160105</c:v>
                </c:pt>
                <c:pt idx="169">
                  <c:v>9.812522735210905</c:v>
                </c:pt>
                <c:pt idx="170">
                  <c:v>-5.0140024639509875</c:v>
                </c:pt>
                <c:pt idx="171">
                  <c:v>-10.804230860377288</c:v>
                </c:pt>
                <c:pt idx="172">
                  <c:v>-38.41397530709844</c:v>
                </c:pt>
                <c:pt idx="173">
                  <c:v>23.305584640832194</c:v>
                </c:pt>
                <c:pt idx="174">
                  <c:v>15.50615196182855</c:v>
                </c:pt>
                <c:pt idx="175">
                  <c:v>-51.659183258585699</c:v>
                </c:pt>
                <c:pt idx="176">
                  <c:v>-32.037181101073088</c:v>
                </c:pt>
                <c:pt idx="177">
                  <c:v>-10.475453673347033</c:v>
                </c:pt>
                <c:pt idx="178">
                  <c:v>-58.823277005508089</c:v>
                </c:pt>
                <c:pt idx="179">
                  <c:v>-22.932276632812318</c:v>
                </c:pt>
                <c:pt idx="180">
                  <c:v>44.342937125544154</c:v>
                </c:pt>
                <c:pt idx="181">
                  <c:v>2.1441026103144623</c:v>
                </c:pt>
                <c:pt idx="182">
                  <c:v>51.608529066320557</c:v>
                </c:pt>
                <c:pt idx="183">
                  <c:v>-38.131863403414854</c:v>
                </c:pt>
                <c:pt idx="184">
                  <c:v>16.048258156350244</c:v>
                </c:pt>
                <c:pt idx="185">
                  <c:v>38.266168871883337</c:v>
                </c:pt>
                <c:pt idx="186">
                  <c:v>30.629332996107109</c:v>
                </c:pt>
                <c:pt idx="187">
                  <c:v>65.23338614657689</c:v>
                </c:pt>
                <c:pt idx="188">
                  <c:v>-12.840101829729974</c:v>
                </c:pt>
                <c:pt idx="189">
                  <c:v>34.47398805436012</c:v>
                </c:pt>
                <c:pt idx="190">
                  <c:v>-64.778115131653067</c:v>
                </c:pt>
                <c:pt idx="191">
                  <c:v>-90.571453884118</c:v>
                </c:pt>
                <c:pt idx="192">
                  <c:v>-23.904544216727345</c:v>
                </c:pt>
                <c:pt idx="193">
                  <c:v>-10.80127208981537</c:v>
                </c:pt>
                <c:pt idx="194">
                  <c:v>-22.312362709297076</c:v>
                </c:pt>
                <c:pt idx="195">
                  <c:v>14.483687058682222</c:v>
                </c:pt>
                <c:pt idx="196">
                  <c:v>28.480304049943356</c:v>
                </c:pt>
                <c:pt idx="197">
                  <c:v>-13.456771961056006</c:v>
                </c:pt>
                <c:pt idx="198">
                  <c:v>68.511631666260541</c:v>
                </c:pt>
                <c:pt idx="199">
                  <c:v>98.19997583109307</c:v>
                </c:pt>
                <c:pt idx="200">
                  <c:v>-68.59942762097171</c:v>
                </c:pt>
                <c:pt idx="201">
                  <c:v>-39.113206025882846</c:v>
                </c:pt>
                <c:pt idx="202">
                  <c:v>-24.583158104214249</c:v>
                </c:pt>
                <c:pt idx="203">
                  <c:v>-20.26204227087328</c:v>
                </c:pt>
                <c:pt idx="204">
                  <c:v>43.590945812370819</c:v>
                </c:pt>
                <c:pt idx="205">
                  <c:v>53.714860760961528</c:v>
                </c:pt>
                <c:pt idx="206">
                  <c:v>-9.148291088915073</c:v>
                </c:pt>
                <c:pt idx="207">
                  <c:v>19.751014174149645</c:v>
                </c:pt>
                <c:pt idx="208">
                  <c:v>-26.825892775875218</c:v>
                </c:pt>
                <c:pt idx="209">
                  <c:v>-23.101988548910867</c:v>
                </c:pt>
                <c:pt idx="210">
                  <c:v>-52.281181316165259</c:v>
                </c:pt>
                <c:pt idx="211">
                  <c:v>31.454471070784791</c:v>
                </c:pt>
                <c:pt idx="212">
                  <c:v>-26.053108622018158</c:v>
                </c:pt>
                <c:pt idx="213">
                  <c:v>-93.936569167977723</c:v>
                </c:pt>
                <c:pt idx="214">
                  <c:v>-22.302369793991744</c:v>
                </c:pt>
                <c:pt idx="215">
                  <c:v>-23.23068519142592</c:v>
                </c:pt>
                <c:pt idx="216">
                  <c:v>-18.775933649509398</c:v>
                </c:pt>
                <c:pt idx="217">
                  <c:v>-7.9678665313172701</c:v>
                </c:pt>
                <c:pt idx="218">
                  <c:v>12.186857410808784</c:v>
                </c:pt>
                <c:pt idx="219">
                  <c:v>23.702699696024098</c:v>
                </c:pt>
                <c:pt idx="220">
                  <c:v>30.612964407787231</c:v>
                </c:pt>
                <c:pt idx="221">
                  <c:v>28.967309320380096</c:v>
                </c:pt>
                <c:pt idx="222">
                  <c:v>18.829137676034051</c:v>
                </c:pt>
                <c:pt idx="223">
                  <c:v>8.272956654028178</c:v>
                </c:pt>
                <c:pt idx="224">
                  <c:v>20.381780041910346</c:v>
                </c:pt>
                <c:pt idx="225">
                  <c:v>30.244642036727761</c:v>
                </c:pt>
                <c:pt idx="226">
                  <c:v>33.954277193624073</c:v>
                </c:pt>
                <c:pt idx="227">
                  <c:v>48.605008989801036</c:v>
                </c:pt>
                <c:pt idx="228">
                  <c:v>34.290876925386371</c:v>
                </c:pt>
                <c:pt idx="229">
                  <c:v>10.104020086928145</c:v>
                </c:pt>
                <c:pt idx="230">
                  <c:v>29.133324103951004</c:v>
                </c:pt>
                <c:pt idx="231">
                  <c:v>4.4633287737951761</c:v>
                </c:pt>
                <c:pt idx="232">
                  <c:v>37.173385537405842</c:v>
                </c:pt>
                <c:pt idx="233">
                  <c:v>12.337047577251671</c:v>
                </c:pt>
                <c:pt idx="234">
                  <c:v>10.021670603069152</c:v>
                </c:pt>
                <c:pt idx="235">
                  <c:v>26.288199321433133</c:v>
                </c:pt>
                <c:pt idx="236">
                  <c:v>23.191113032918778</c:v>
                </c:pt>
                <c:pt idx="237">
                  <c:v>36.778503581658569</c:v>
                </c:pt>
                <c:pt idx="238">
                  <c:v>23.09225979091552</c:v>
                </c:pt>
                <c:pt idx="239">
                  <c:v>18.168334326936723</c:v>
                </c:pt>
                <c:pt idx="240">
                  <c:v>23.037071413591256</c:v>
                </c:pt>
                <c:pt idx="241">
                  <c:v>20.723576749540804</c:v>
                </c:pt>
                <c:pt idx="242">
                  <c:v>-5.7518858474169594</c:v>
                </c:pt>
                <c:pt idx="243">
                  <c:v>10.626516688739885</c:v>
                </c:pt>
                <c:pt idx="244">
                  <c:v>-4.1293968218920067</c:v>
                </c:pt>
                <c:pt idx="245">
                  <c:v>-1.0114061251653101</c:v>
                </c:pt>
                <c:pt idx="246">
                  <c:v>11.985521690948959</c:v>
                </c:pt>
                <c:pt idx="247">
                  <c:v>9.8636374959849018</c:v>
                </c:pt>
                <c:pt idx="248">
                  <c:v>13.622809723742327</c:v>
                </c:pt>
                <c:pt idx="249">
                  <c:v>22.260919724227051</c:v>
                </c:pt>
                <c:pt idx="250">
                  <c:v>25.774255003606818</c:v>
                </c:pt>
                <c:pt idx="251">
                  <c:v>4.1579027074929016</c:v>
                </c:pt>
                <c:pt idx="252">
                  <c:v>0.40614544971125799</c:v>
                </c:pt>
                <c:pt idx="253">
                  <c:v>10.512860912368136</c:v>
                </c:pt>
                <c:pt idx="254">
                  <c:v>15.471925600292968</c:v>
                </c:pt>
                <c:pt idx="255">
                  <c:v>5.277621794230928</c:v>
                </c:pt>
                <c:pt idx="256">
                  <c:v>21.925045193095286</c:v>
                </c:pt>
                <c:pt idx="257">
                  <c:v>-3.5894909401350024</c:v>
                </c:pt>
                <c:pt idx="258">
                  <c:v>25.731938985865025</c:v>
                </c:pt>
                <c:pt idx="259">
                  <c:v>18.889250770230838</c:v>
                </c:pt>
                <c:pt idx="260">
                  <c:v>6.8847024803362515</c:v>
                </c:pt>
                <c:pt idx="261">
                  <c:v>19.723210618730509</c:v>
                </c:pt>
                <c:pt idx="262">
                  <c:v>0.41261956799271005</c:v>
                </c:pt>
                <c:pt idx="263">
                  <c:v>2.9639132004708131</c:v>
                </c:pt>
                <c:pt idx="264">
                  <c:v>-20.608642208854061</c:v>
                </c:pt>
                <c:pt idx="265">
                  <c:v>-3.2874337986394693</c:v>
                </c:pt>
                <c:pt idx="266">
                  <c:v>13.948474726622585</c:v>
                </c:pt>
                <c:pt idx="267">
                  <c:v>-2.8767739914273989</c:v>
                </c:pt>
                <c:pt idx="268">
                  <c:v>-19.736046045086326</c:v>
                </c:pt>
                <c:pt idx="269">
                  <c:v>-4.59953038578562</c:v>
                </c:pt>
                <c:pt idx="270">
                  <c:v>11.564850306236359</c:v>
                </c:pt>
                <c:pt idx="271">
                  <c:v>0.79093787915196856</c:v>
                </c:pt>
                <c:pt idx="272">
                  <c:v>13.113755594982692</c:v>
                </c:pt>
                <c:pt idx="273">
                  <c:v>-10.43114333597827</c:v>
                </c:pt>
                <c:pt idx="274">
                  <c:v>-3.8083793183593713</c:v>
                </c:pt>
                <c:pt idx="275">
                  <c:v>-17.983483006321855</c:v>
                </c:pt>
                <c:pt idx="276">
                  <c:v>1.0763561720977322</c:v>
                </c:pt>
                <c:pt idx="277">
                  <c:v>-7.5984478139146461</c:v>
                </c:pt>
                <c:pt idx="278">
                  <c:v>-9.9805815995621145</c:v>
                </c:pt>
                <c:pt idx="279">
                  <c:v>12.95352016443789</c:v>
                </c:pt>
                <c:pt idx="280">
                  <c:v>13.223105447340046</c:v>
                </c:pt>
                <c:pt idx="281">
                  <c:v>-1.1573672364331884</c:v>
                </c:pt>
                <c:pt idx="282">
                  <c:v>-5.1785874139167873</c:v>
                </c:pt>
                <c:pt idx="283">
                  <c:v>11.163374691197745</c:v>
                </c:pt>
                <c:pt idx="284">
                  <c:v>-5.1330304298344345</c:v>
                </c:pt>
                <c:pt idx="285">
                  <c:v>1.9252073714371534</c:v>
                </c:pt>
                <c:pt idx="286">
                  <c:v>22.325833010498997</c:v>
                </c:pt>
                <c:pt idx="287">
                  <c:v>-12.948368680600552</c:v>
                </c:pt>
                <c:pt idx="288">
                  <c:v>-23.919148381214058</c:v>
                </c:pt>
                <c:pt idx="289">
                  <c:v>-12.612262919333972</c:v>
                </c:pt>
                <c:pt idx="290">
                  <c:v>-13.056859117122187</c:v>
                </c:pt>
                <c:pt idx="291">
                  <c:v>-11.284791425770486</c:v>
                </c:pt>
                <c:pt idx="292">
                  <c:v>-1.3298956307121941</c:v>
                </c:pt>
                <c:pt idx="293">
                  <c:v>0.77275832313121384</c:v>
                </c:pt>
                <c:pt idx="294">
                  <c:v>-6.0123884972474499</c:v>
                </c:pt>
                <c:pt idx="295">
                  <c:v>-14.720662670536136</c:v>
                </c:pt>
                <c:pt idx="296">
                  <c:v>1.6135191303041623</c:v>
                </c:pt>
                <c:pt idx="297">
                  <c:v>-11.042733513599408</c:v>
                </c:pt>
                <c:pt idx="298">
                  <c:v>2.2797560535984047</c:v>
                </c:pt>
                <c:pt idx="299">
                  <c:v>-0.44731401119771874</c:v>
                </c:pt>
                <c:pt idx="300">
                  <c:v>3.7506367743118219</c:v>
                </c:pt>
                <c:pt idx="301">
                  <c:v>-11.148665087502621</c:v>
                </c:pt>
                <c:pt idx="302">
                  <c:v>19.835819510479258</c:v>
                </c:pt>
                <c:pt idx="303">
                  <c:v>22.688515040186232</c:v>
                </c:pt>
                <c:pt idx="304">
                  <c:v>15.397216428089187</c:v>
                </c:pt>
                <c:pt idx="305">
                  <c:v>-4.7004990568474625E-2</c:v>
                </c:pt>
                <c:pt idx="306">
                  <c:v>15.350035717037112</c:v>
                </c:pt>
                <c:pt idx="307">
                  <c:v>19.585417136722821</c:v>
                </c:pt>
                <c:pt idx="308">
                  <c:v>23.65884675305173</c:v>
                </c:pt>
                <c:pt idx="309">
                  <c:v>4.5723638608268917</c:v>
                </c:pt>
                <c:pt idx="310">
                  <c:v>15.330022280323899</c:v>
                </c:pt>
                <c:pt idx="311">
                  <c:v>-5.0624357418132906</c:v>
                </c:pt>
                <c:pt idx="312">
                  <c:v>17.402095841603003</c:v>
                </c:pt>
                <c:pt idx="313">
                  <c:v>3.731772668271244</c:v>
                </c:pt>
                <c:pt idx="314">
                  <c:v>-13.064496392582029</c:v>
                </c:pt>
                <c:pt idx="315">
                  <c:v>37.022678101566058</c:v>
                </c:pt>
                <c:pt idx="316">
                  <c:v>31.002921472608698</c:v>
                </c:pt>
                <c:pt idx="317">
                  <c:v>41.885880934973684</c:v>
                </c:pt>
                <c:pt idx="318">
                  <c:v>32.681043657511424</c:v>
                </c:pt>
                <c:pt idx="319">
                  <c:v>4.3975869750148284</c:v>
                </c:pt>
                <c:pt idx="320">
                  <c:v>18.044259796944431</c:v>
                </c:pt>
                <c:pt idx="321">
                  <c:v>14.629293409231504</c:v>
                </c:pt>
                <c:pt idx="322">
                  <c:v>31.160339218617345</c:v>
                </c:pt>
                <c:pt idx="323">
                  <c:v>27.6444305393163</c:v>
                </c:pt>
                <c:pt idx="324">
                  <c:v>38.087965255659491</c:v>
                </c:pt>
                <c:pt idx="325">
                  <c:v>25.496706089821728</c:v>
                </c:pt>
                <c:pt idx="326">
                  <c:v>16.875795237133254</c:v>
                </c:pt>
                <c:pt idx="327">
                  <c:v>40.22978027597793</c:v>
                </c:pt>
                <c:pt idx="328">
                  <c:v>36.562648488787353</c:v>
                </c:pt>
                <c:pt idx="329">
                  <c:v>26.877867019472262</c:v>
                </c:pt>
                <c:pt idx="330">
                  <c:v>42.178426617713733</c:v>
                </c:pt>
                <c:pt idx="331">
                  <c:v>30.466887061587393</c:v>
                </c:pt>
                <c:pt idx="332">
                  <c:v>41.745422689907777</c:v>
                </c:pt>
                <c:pt idx="333">
                  <c:v>45.015866801215779</c:v>
                </c:pt>
                <c:pt idx="334">
                  <c:v>30.279753977238638</c:v>
                </c:pt>
                <c:pt idx="335">
                  <c:v>18.538359658240392</c:v>
                </c:pt>
                <c:pt idx="336">
                  <c:v>50.792736532007908</c:v>
                </c:pt>
                <c:pt idx="337">
                  <c:v>58.043747495671944</c:v>
                </c:pt>
                <c:pt idx="338">
                  <c:v>62.292095110670033</c:v>
                </c:pt>
                <c:pt idx="339">
                  <c:v>73.538347597823901</c:v>
                </c:pt>
                <c:pt idx="340">
                  <c:v>46.78296151474391</c:v>
                </c:pt>
                <c:pt idx="341">
                  <c:v>65.026301325297482</c:v>
                </c:pt>
                <c:pt idx="342">
                  <c:v>57.268656114666761</c:v>
                </c:pt>
                <c:pt idx="343">
                  <c:v>36.510253727603974</c:v>
                </c:pt>
                <c:pt idx="344">
                  <c:v>68.751272616079035</c:v>
                </c:pt>
                <c:pt idx="345">
                  <c:v>57.991851678690146</c:v>
                </c:pt>
                <c:pt idx="346">
                  <c:v>74.232098361862725</c:v>
                </c:pt>
                <c:pt idx="347">
                  <c:v>70.472095274207234</c:v>
                </c:pt>
                <c:pt idx="348">
                  <c:v>50.711905543154998</c:v>
                </c:pt>
                <c:pt idx="349">
                  <c:v>115.95157711877432</c:v>
                </c:pt>
                <c:pt idx="350">
                  <c:v>70.191146205036986</c:v>
                </c:pt>
                <c:pt idx="351">
                  <c:v>87.430639974829035</c:v>
                </c:pt>
                <c:pt idx="352">
                  <c:v>81.670078702317568</c:v>
                </c:pt>
                <c:pt idx="353">
                  <c:v>89.909477425601438</c:v>
                </c:pt>
                <c:pt idx="354">
                  <c:v>87.148847233846595</c:v>
                </c:pt>
                <c:pt idx="355">
                  <c:v>98.388196256741423</c:v>
                </c:pt>
                <c:pt idx="356">
                  <c:v>75.627530419856697</c:v>
                </c:pt>
                <c:pt idx="357">
                  <c:v>66.866854017357923</c:v>
                </c:pt>
                <c:pt idx="358">
                  <c:v>70.106170143328015</c:v>
                </c:pt>
                <c:pt idx="359">
                  <c:v>94.34548101442121</c:v>
                </c:pt>
                <c:pt idx="360">
                  <c:v>96.584788209656963</c:v>
                </c:pt>
                <c:pt idx="361">
                  <c:v>95.824092847471618</c:v>
                </c:pt>
                <c:pt idx="362">
                  <c:v>74.063395715591895</c:v>
                </c:pt>
                <c:pt idx="363">
                  <c:v>69.302697365697114</c:v>
                </c:pt>
                <c:pt idx="364">
                  <c:v>78.54199818200145</c:v>
                </c:pt>
                <c:pt idx="365">
                  <c:v>80.781298430573798</c:v>
                </c:pt>
                <c:pt idx="366">
                  <c:v>88.020598294651023</c:v>
                </c:pt>
                <c:pt idx="367">
                  <c:v>90.259897899721651</c:v>
                </c:pt>
                <c:pt idx="368">
                  <c:v>74.499197331250258</c:v>
                </c:pt>
                <c:pt idx="369">
                  <c:v>74.738496647118126</c:v>
                </c:pt>
                <c:pt idx="370">
                  <c:v>66.97779588631235</c:v>
                </c:pt>
                <c:pt idx="371">
                  <c:v>56.217095074950912</c:v>
                </c:pt>
                <c:pt idx="372">
                  <c:v>69.456394230428245</c:v>
                </c:pt>
                <c:pt idx="373">
                  <c:v>51.6956933642712</c:v>
                </c:pt>
                <c:pt idx="374">
                  <c:v>52.934992484074243</c:v>
                </c:pt>
                <c:pt idx="375">
                  <c:v>62.174291594814079</c:v>
                </c:pt>
                <c:pt idx="376">
                  <c:v>79.413590699735138</c:v>
                </c:pt>
                <c:pt idx="377">
                  <c:v>73.652889800937132</c:v>
                </c:pt>
                <c:pt idx="378">
                  <c:v>57.892188899779129</c:v>
                </c:pt>
                <c:pt idx="379">
                  <c:v>64.131487997127493</c:v>
                </c:pt>
                <c:pt idx="380">
                  <c:v>66.370787093537373</c:v>
                </c:pt>
                <c:pt idx="381">
                  <c:v>40.610086189360345</c:v>
                </c:pt>
                <c:pt idx="382">
                  <c:v>90.849385284818183</c:v>
                </c:pt>
                <c:pt idx="383">
                  <c:v>46.088684380050069</c:v>
                </c:pt>
                <c:pt idx="384">
                  <c:v>56.327983475142851</c:v>
                </c:pt>
                <c:pt idx="385">
                  <c:v>50.567282570145892</c:v>
                </c:pt>
                <c:pt idx="386">
                  <c:v>57.806581665101596</c:v>
                </c:pt>
                <c:pt idx="387">
                  <c:v>71.045880760025852</c:v>
                </c:pt>
                <c:pt idx="388">
                  <c:v>38.285179854932061</c:v>
                </c:pt>
                <c:pt idx="389">
                  <c:v>55.524478949825991</c:v>
                </c:pt>
                <c:pt idx="390">
                  <c:v>58.763778044713135</c:v>
                </c:pt>
                <c:pt idx="391">
                  <c:v>56.003077139596257</c:v>
                </c:pt>
                <c:pt idx="392">
                  <c:v>61.242376234477007</c:v>
                </c:pt>
                <c:pt idx="393">
                  <c:v>33.481675329356356</c:v>
                </c:pt>
                <c:pt idx="394">
                  <c:v>29.720974424234896</c:v>
                </c:pt>
                <c:pt idx="395">
                  <c:v>44.960273519113869</c:v>
                </c:pt>
                <c:pt idx="396">
                  <c:v>26.199572613991659</c:v>
                </c:pt>
                <c:pt idx="397">
                  <c:v>31.43887170886838</c:v>
                </c:pt>
                <c:pt idx="398">
                  <c:v>49.678170803746831</c:v>
                </c:pt>
                <c:pt idx="399">
                  <c:v>32.917469898624319</c:v>
                </c:pt>
                <c:pt idx="400">
                  <c:v>34.156768993501785</c:v>
                </c:pt>
                <c:pt idx="401">
                  <c:v>48.396068088379224</c:v>
                </c:pt>
                <c:pt idx="402">
                  <c:v>25.635367183256662</c:v>
                </c:pt>
                <c:pt idx="403">
                  <c:v>28.874666278134093</c:v>
                </c:pt>
                <c:pt idx="404">
                  <c:v>37.113965373011517</c:v>
                </c:pt>
                <c:pt idx="405">
                  <c:v>50.353264467889858</c:v>
                </c:pt>
                <c:pt idx="406">
                  <c:v>18.592563562767282</c:v>
                </c:pt>
                <c:pt idx="407">
                  <c:v>25.831862657640158</c:v>
                </c:pt>
                <c:pt idx="408">
                  <c:v>30.071161752517582</c:v>
                </c:pt>
                <c:pt idx="409">
                  <c:v>12.310460847395007</c:v>
                </c:pt>
                <c:pt idx="410">
                  <c:v>14.549759942272431</c:v>
                </c:pt>
                <c:pt idx="411">
                  <c:v>24.789059037149855</c:v>
                </c:pt>
                <c:pt idx="412">
                  <c:v>13.028358132027279</c:v>
                </c:pt>
                <c:pt idx="413">
                  <c:v>6.2676572269047028</c:v>
                </c:pt>
                <c:pt idx="414">
                  <c:v>13.506956321782127</c:v>
                </c:pt>
                <c:pt idx="415">
                  <c:v>-0.25374458333953953</c:v>
                </c:pt>
                <c:pt idx="416">
                  <c:v>17.985554511537885</c:v>
                </c:pt>
                <c:pt idx="417">
                  <c:v>5.2248536064153086</c:v>
                </c:pt>
                <c:pt idx="418">
                  <c:v>-5.5358472987072673</c:v>
                </c:pt>
                <c:pt idx="419">
                  <c:v>10.703451796170157</c:v>
                </c:pt>
                <c:pt idx="420">
                  <c:v>5.9427508910475808</c:v>
                </c:pt>
                <c:pt idx="421">
                  <c:v>6.1820499859250049</c:v>
                </c:pt>
                <c:pt idx="422">
                  <c:v>-14.578650919196662</c:v>
                </c:pt>
                <c:pt idx="423">
                  <c:v>-4.3393518243192375</c:v>
                </c:pt>
                <c:pt idx="424">
                  <c:v>0.89994727055727708</c:v>
                </c:pt>
                <c:pt idx="425">
                  <c:v>-9.8607536345643894</c:v>
                </c:pt>
                <c:pt idx="426">
                  <c:v>-2.6214545396869653</c:v>
                </c:pt>
                <c:pt idx="427">
                  <c:v>0.61784455519045878</c:v>
                </c:pt>
                <c:pt idx="428">
                  <c:v>2.8571436500678828</c:v>
                </c:pt>
                <c:pt idx="429">
                  <c:v>-5.9035572550592406</c:v>
                </c:pt>
                <c:pt idx="430">
                  <c:v>-7.6642581601818165</c:v>
                </c:pt>
                <c:pt idx="431">
                  <c:v>-1.4249590653043924</c:v>
                </c:pt>
                <c:pt idx="432">
                  <c:v>0.81434002957303164</c:v>
                </c:pt>
                <c:pt idx="433">
                  <c:v>5.0536391244504557</c:v>
                </c:pt>
                <c:pt idx="434">
                  <c:v>14.292938219328789</c:v>
                </c:pt>
                <c:pt idx="435">
                  <c:v>0.53223731420621334</c:v>
                </c:pt>
                <c:pt idx="436">
                  <c:v>-7.2284635909163626</c:v>
                </c:pt>
                <c:pt idx="437">
                  <c:v>-20.989164496038939</c:v>
                </c:pt>
                <c:pt idx="438">
                  <c:v>-6.7498654011615145</c:v>
                </c:pt>
                <c:pt idx="439">
                  <c:v>2.4894336937159096</c:v>
                </c:pt>
                <c:pt idx="440">
                  <c:v>-0.27126721140666632</c:v>
                </c:pt>
                <c:pt idx="441">
                  <c:v>1.9680318834707577</c:v>
                </c:pt>
                <c:pt idx="442">
                  <c:v>-6.7926690216509087</c:v>
                </c:pt>
                <c:pt idx="443">
                  <c:v>5.4466300732265154</c:v>
                </c:pt>
                <c:pt idx="444">
                  <c:v>11.685929168103939</c:v>
                </c:pt>
                <c:pt idx="445">
                  <c:v>-8.0747717370186365</c:v>
                </c:pt>
                <c:pt idx="446">
                  <c:v>4.1645273578587876</c:v>
                </c:pt>
                <c:pt idx="447">
                  <c:v>-16.596173547263788</c:v>
                </c:pt>
                <c:pt idx="448">
                  <c:v>0.64312554761363572</c:v>
                </c:pt>
                <c:pt idx="449">
                  <c:v>11.882424642491969</c:v>
                </c:pt>
                <c:pt idx="450">
                  <c:v>0.12172373736848385</c:v>
                </c:pt>
                <c:pt idx="451">
                  <c:v>0.36102283224226994</c:v>
                </c:pt>
                <c:pt idx="452">
                  <c:v>1.6003219271187845</c:v>
                </c:pt>
                <c:pt idx="453">
                  <c:v>-9.1603789780037914</c:v>
                </c:pt>
                <c:pt idx="454">
                  <c:v>-2.9210798831254579</c:v>
                </c:pt>
                <c:pt idx="455">
                  <c:v>2.3182192117519662</c:v>
                </c:pt>
                <c:pt idx="456">
                  <c:v>7.5575183066293903</c:v>
                </c:pt>
                <c:pt idx="457">
                  <c:v>-0.20318259849318565</c:v>
                </c:pt>
                <c:pt idx="458">
                  <c:v>-12.963883503615762</c:v>
                </c:pt>
                <c:pt idx="459">
                  <c:v>8.2754155912616625</c:v>
                </c:pt>
                <c:pt idx="460">
                  <c:v>-0.48528531386091345</c:v>
                </c:pt>
                <c:pt idx="461">
                  <c:v>12.75401378101742</c:v>
                </c:pt>
                <c:pt idx="462">
                  <c:v>4.9933128758948442</c:v>
                </c:pt>
                <c:pt idx="463">
                  <c:v>12.232611970772268</c:v>
                </c:pt>
                <c:pt idx="464">
                  <c:v>-9.5280889343503077</c:v>
                </c:pt>
                <c:pt idx="465">
                  <c:v>-1.2887898394728836</c:v>
                </c:pt>
                <c:pt idx="466">
                  <c:v>6.9505092554045405</c:v>
                </c:pt>
                <c:pt idx="467">
                  <c:v>4.1898083502819645</c:v>
                </c:pt>
                <c:pt idx="468">
                  <c:v>-6.5708925548406114</c:v>
                </c:pt>
                <c:pt idx="469">
                  <c:v>-1.3315934599622778</c:v>
                </c:pt>
                <c:pt idx="470">
                  <c:v>0.90770563491423673</c:v>
                </c:pt>
                <c:pt idx="471">
                  <c:v>4.1470047297925703</c:v>
                </c:pt>
                <c:pt idx="472">
                  <c:v>7.3863038246699944</c:v>
                </c:pt>
                <c:pt idx="473">
                  <c:v>18.625602919542871</c:v>
                </c:pt>
                <c:pt idx="474">
                  <c:v>-13.135097985579705</c:v>
                </c:pt>
                <c:pt idx="475">
                  <c:v>8.1042011092977191</c:v>
                </c:pt>
                <c:pt idx="476">
                  <c:v>1.3435002041751432</c:v>
                </c:pt>
                <c:pt idx="477">
                  <c:v>0.58279929905256722</c:v>
                </c:pt>
                <c:pt idx="478">
                  <c:v>17.822098393930901</c:v>
                </c:pt>
                <c:pt idx="479">
                  <c:v>18.061397488807415</c:v>
                </c:pt>
                <c:pt idx="480">
                  <c:v>-1.6993034163151606</c:v>
                </c:pt>
                <c:pt idx="481">
                  <c:v>4.539995678563173</c:v>
                </c:pt>
                <c:pt idx="482">
                  <c:v>-0.22070522655940294</c:v>
                </c:pt>
                <c:pt idx="483">
                  <c:v>11.018593868318021</c:v>
                </c:pt>
                <c:pt idx="484">
                  <c:v>17.257892963195445</c:v>
                </c:pt>
                <c:pt idx="485">
                  <c:v>18.497192058072869</c:v>
                </c:pt>
                <c:pt idx="486">
                  <c:v>4.7364911529502933</c:v>
                </c:pt>
                <c:pt idx="487">
                  <c:v>12.975790247827717</c:v>
                </c:pt>
                <c:pt idx="488">
                  <c:v>9.215089342706051</c:v>
                </c:pt>
                <c:pt idx="489">
                  <c:v>18.454388437583475</c:v>
                </c:pt>
                <c:pt idx="490">
                  <c:v>22.69368753245999</c:v>
                </c:pt>
                <c:pt idx="491">
                  <c:v>0.93298662733832316</c:v>
                </c:pt>
                <c:pt idx="492">
                  <c:v>0.17228572221574723</c:v>
                </c:pt>
                <c:pt idx="493">
                  <c:v>1.4115848170931713</c:v>
                </c:pt>
                <c:pt idx="494">
                  <c:v>14.650883911970595</c:v>
                </c:pt>
                <c:pt idx="495">
                  <c:v>3.890183006843472</c:v>
                </c:pt>
                <c:pt idx="496">
                  <c:v>17.129482101720896</c:v>
                </c:pt>
                <c:pt idx="497">
                  <c:v>17.36878119659832</c:v>
                </c:pt>
                <c:pt idx="498">
                  <c:v>16.608080291476654</c:v>
                </c:pt>
                <c:pt idx="499">
                  <c:v>-4.1526206136468318</c:v>
                </c:pt>
                <c:pt idx="500">
                  <c:v>-6.9133215187684982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942</c:v>
                </c:pt>
                <c:pt idx="1">
                  <c:v>942.05</c:v>
                </c:pt>
                <c:pt idx="2">
                  <c:v>942.1</c:v>
                </c:pt>
                <c:pt idx="3">
                  <c:v>942.15</c:v>
                </c:pt>
                <c:pt idx="4">
                  <c:v>942.2</c:v>
                </c:pt>
                <c:pt idx="5">
                  <c:v>942.25</c:v>
                </c:pt>
                <c:pt idx="6">
                  <c:v>942.3</c:v>
                </c:pt>
                <c:pt idx="7">
                  <c:v>942.35</c:v>
                </c:pt>
                <c:pt idx="8">
                  <c:v>942.4</c:v>
                </c:pt>
                <c:pt idx="9">
                  <c:v>942.45</c:v>
                </c:pt>
                <c:pt idx="10">
                  <c:v>942.5</c:v>
                </c:pt>
                <c:pt idx="11">
                  <c:v>942.54999999999905</c:v>
                </c:pt>
                <c:pt idx="12">
                  <c:v>942.599999999999</c:v>
                </c:pt>
                <c:pt idx="13">
                  <c:v>942.64999999999895</c:v>
                </c:pt>
                <c:pt idx="14">
                  <c:v>942.69999999999902</c:v>
                </c:pt>
                <c:pt idx="15">
                  <c:v>942.74999999999898</c:v>
                </c:pt>
                <c:pt idx="16">
                  <c:v>942.79999999999905</c:v>
                </c:pt>
                <c:pt idx="17">
                  <c:v>942.849999999999</c:v>
                </c:pt>
                <c:pt idx="18">
                  <c:v>942.89999999999895</c:v>
                </c:pt>
                <c:pt idx="19">
                  <c:v>942.94999999999902</c:v>
                </c:pt>
                <c:pt idx="20">
                  <c:v>942.99999999999898</c:v>
                </c:pt>
                <c:pt idx="21">
                  <c:v>943.04999999999905</c:v>
                </c:pt>
                <c:pt idx="22">
                  <c:v>943.099999999999</c:v>
                </c:pt>
                <c:pt idx="23">
                  <c:v>943.14999999999895</c:v>
                </c:pt>
                <c:pt idx="24">
                  <c:v>943.19999999999902</c:v>
                </c:pt>
                <c:pt idx="25">
                  <c:v>943.24999999999898</c:v>
                </c:pt>
                <c:pt idx="26">
                  <c:v>943.29999999999905</c:v>
                </c:pt>
                <c:pt idx="27">
                  <c:v>943.349999999999</c:v>
                </c:pt>
                <c:pt idx="28">
                  <c:v>943.39999999999895</c:v>
                </c:pt>
                <c:pt idx="29">
                  <c:v>943.44999999999902</c:v>
                </c:pt>
                <c:pt idx="30">
                  <c:v>943.49999999999898</c:v>
                </c:pt>
                <c:pt idx="31">
                  <c:v>943.54999999999905</c:v>
                </c:pt>
                <c:pt idx="32">
                  <c:v>943.599999999999</c:v>
                </c:pt>
                <c:pt idx="33">
                  <c:v>943.64999999999804</c:v>
                </c:pt>
                <c:pt idx="34">
                  <c:v>943.699999999998</c:v>
                </c:pt>
                <c:pt idx="35">
                  <c:v>943.74999999999795</c:v>
                </c:pt>
                <c:pt idx="36">
                  <c:v>943.79999999999802</c:v>
                </c:pt>
                <c:pt idx="37">
                  <c:v>943.84999999999798</c:v>
                </c:pt>
                <c:pt idx="38">
                  <c:v>943.89999999999804</c:v>
                </c:pt>
                <c:pt idx="39">
                  <c:v>943.949999999998</c:v>
                </c:pt>
                <c:pt idx="40">
                  <c:v>943.99999999999795</c:v>
                </c:pt>
                <c:pt idx="41">
                  <c:v>944.04999999999802</c:v>
                </c:pt>
                <c:pt idx="42">
                  <c:v>944.09999999999798</c:v>
                </c:pt>
                <c:pt idx="43">
                  <c:v>944.14999999999804</c:v>
                </c:pt>
                <c:pt idx="44">
                  <c:v>944.199999999998</c:v>
                </c:pt>
                <c:pt idx="45">
                  <c:v>944.24999999999795</c:v>
                </c:pt>
                <c:pt idx="46">
                  <c:v>944.29999999999802</c:v>
                </c:pt>
                <c:pt idx="47">
                  <c:v>944.34999999999798</c:v>
                </c:pt>
                <c:pt idx="48">
                  <c:v>944.39999999999804</c:v>
                </c:pt>
                <c:pt idx="49">
                  <c:v>944.449999999998</c:v>
                </c:pt>
                <c:pt idx="50">
                  <c:v>944.49999999999795</c:v>
                </c:pt>
                <c:pt idx="51">
                  <c:v>944.54999999999802</c:v>
                </c:pt>
                <c:pt idx="52">
                  <c:v>944.59999999999798</c:v>
                </c:pt>
                <c:pt idx="53">
                  <c:v>944.64999999999804</c:v>
                </c:pt>
                <c:pt idx="54">
                  <c:v>944.699999999998</c:v>
                </c:pt>
                <c:pt idx="55">
                  <c:v>944.74999999999704</c:v>
                </c:pt>
                <c:pt idx="56">
                  <c:v>944.799999999997</c:v>
                </c:pt>
                <c:pt idx="57">
                  <c:v>944.84999999999695</c:v>
                </c:pt>
                <c:pt idx="58">
                  <c:v>944.89999999999702</c:v>
                </c:pt>
                <c:pt idx="59">
                  <c:v>944.94999999999698</c:v>
                </c:pt>
                <c:pt idx="60">
                  <c:v>944.99999999999704</c:v>
                </c:pt>
                <c:pt idx="61">
                  <c:v>945.049999999997</c:v>
                </c:pt>
                <c:pt idx="62">
                  <c:v>945.09999999999695</c:v>
                </c:pt>
                <c:pt idx="63">
                  <c:v>945.14999999999702</c:v>
                </c:pt>
                <c:pt idx="64">
                  <c:v>945.19999999999698</c:v>
                </c:pt>
                <c:pt idx="65">
                  <c:v>945.24999999999704</c:v>
                </c:pt>
                <c:pt idx="66">
                  <c:v>945.299999999997</c:v>
                </c:pt>
                <c:pt idx="67">
                  <c:v>945.34999999999695</c:v>
                </c:pt>
                <c:pt idx="68">
                  <c:v>945.39999999999702</c:v>
                </c:pt>
                <c:pt idx="69">
                  <c:v>945.44999999999698</c:v>
                </c:pt>
                <c:pt idx="70">
                  <c:v>945.49999999999704</c:v>
                </c:pt>
                <c:pt idx="71">
                  <c:v>945.549999999997</c:v>
                </c:pt>
                <c:pt idx="72">
                  <c:v>945.59999999999695</c:v>
                </c:pt>
                <c:pt idx="73">
                  <c:v>945.64999999999702</c:v>
                </c:pt>
                <c:pt idx="74">
                  <c:v>945.69999999999698</c:v>
                </c:pt>
                <c:pt idx="75">
                  <c:v>945.74999999999704</c:v>
                </c:pt>
                <c:pt idx="76">
                  <c:v>945.799999999997</c:v>
                </c:pt>
                <c:pt idx="77">
                  <c:v>945.84999999999604</c:v>
                </c:pt>
                <c:pt idx="78">
                  <c:v>945.899999999996</c:v>
                </c:pt>
                <c:pt idx="79">
                  <c:v>945.94999999999595</c:v>
                </c:pt>
                <c:pt idx="80">
                  <c:v>945.99999999999602</c:v>
                </c:pt>
                <c:pt idx="81">
                  <c:v>946.04999999999598</c:v>
                </c:pt>
                <c:pt idx="82">
                  <c:v>946.09999999999604</c:v>
                </c:pt>
                <c:pt idx="83">
                  <c:v>946.149999999996</c:v>
                </c:pt>
                <c:pt idx="84">
                  <c:v>946.19999999999595</c:v>
                </c:pt>
                <c:pt idx="85">
                  <c:v>946.24999999999602</c:v>
                </c:pt>
                <c:pt idx="86">
                  <c:v>946.29999999999598</c:v>
                </c:pt>
                <c:pt idx="87">
                  <c:v>946.34999999999604</c:v>
                </c:pt>
                <c:pt idx="88">
                  <c:v>946.399999999996</c:v>
                </c:pt>
                <c:pt idx="89">
                  <c:v>946.44999999999595</c:v>
                </c:pt>
                <c:pt idx="90">
                  <c:v>946.49999999999602</c:v>
                </c:pt>
                <c:pt idx="91">
                  <c:v>946.54999999999598</c:v>
                </c:pt>
                <c:pt idx="92">
                  <c:v>946.59999999999604</c:v>
                </c:pt>
                <c:pt idx="93">
                  <c:v>946.649999999996</c:v>
                </c:pt>
                <c:pt idx="94">
                  <c:v>946.69999999999595</c:v>
                </c:pt>
                <c:pt idx="95">
                  <c:v>946.74999999999602</c:v>
                </c:pt>
                <c:pt idx="96">
                  <c:v>946.79999999999598</c:v>
                </c:pt>
                <c:pt idx="97">
                  <c:v>946.84999999999604</c:v>
                </c:pt>
                <c:pt idx="98">
                  <c:v>946.899999999996</c:v>
                </c:pt>
                <c:pt idx="99">
                  <c:v>946.94999999999504</c:v>
                </c:pt>
                <c:pt idx="100">
                  <c:v>946.999999999995</c:v>
                </c:pt>
                <c:pt idx="101">
                  <c:v>947.04999999999495</c:v>
                </c:pt>
                <c:pt idx="102">
                  <c:v>947.09999999999502</c:v>
                </c:pt>
                <c:pt idx="103">
                  <c:v>947.14999999999498</c:v>
                </c:pt>
                <c:pt idx="104">
                  <c:v>947.19999999999504</c:v>
                </c:pt>
                <c:pt idx="105">
                  <c:v>947.249999999995</c:v>
                </c:pt>
                <c:pt idx="106">
                  <c:v>947.29999999999495</c:v>
                </c:pt>
                <c:pt idx="107">
                  <c:v>947.34999999999502</c:v>
                </c:pt>
                <c:pt idx="108">
                  <c:v>947.39999999999498</c:v>
                </c:pt>
                <c:pt idx="109">
                  <c:v>947.44999999999504</c:v>
                </c:pt>
                <c:pt idx="110">
                  <c:v>947.499999999995</c:v>
                </c:pt>
                <c:pt idx="111">
                  <c:v>947.54999999999495</c:v>
                </c:pt>
                <c:pt idx="112">
                  <c:v>947.59999999999502</c:v>
                </c:pt>
                <c:pt idx="113">
                  <c:v>947.64999999999498</c:v>
                </c:pt>
                <c:pt idx="114">
                  <c:v>947.69999999999504</c:v>
                </c:pt>
                <c:pt idx="115">
                  <c:v>947.749999999995</c:v>
                </c:pt>
                <c:pt idx="116">
                  <c:v>947.79999999999495</c:v>
                </c:pt>
                <c:pt idx="117">
                  <c:v>947.84999999999502</c:v>
                </c:pt>
                <c:pt idx="118">
                  <c:v>947.89999999999498</c:v>
                </c:pt>
                <c:pt idx="119">
                  <c:v>947.94999999999504</c:v>
                </c:pt>
                <c:pt idx="120">
                  <c:v>947.999999999995</c:v>
                </c:pt>
                <c:pt idx="121">
                  <c:v>948.04999999999404</c:v>
                </c:pt>
                <c:pt idx="122">
                  <c:v>948.099999999994</c:v>
                </c:pt>
                <c:pt idx="123">
                  <c:v>948.14999999999395</c:v>
                </c:pt>
                <c:pt idx="124">
                  <c:v>948.19999999999402</c:v>
                </c:pt>
                <c:pt idx="125">
                  <c:v>948.24999999999397</c:v>
                </c:pt>
                <c:pt idx="126">
                  <c:v>948.29999999999404</c:v>
                </c:pt>
                <c:pt idx="127">
                  <c:v>948.349999999994</c:v>
                </c:pt>
                <c:pt idx="128">
                  <c:v>948.39999999999395</c:v>
                </c:pt>
                <c:pt idx="129">
                  <c:v>948.44999999999402</c:v>
                </c:pt>
                <c:pt idx="130">
                  <c:v>948.49999999999397</c:v>
                </c:pt>
                <c:pt idx="131">
                  <c:v>948.54999999999404</c:v>
                </c:pt>
                <c:pt idx="132">
                  <c:v>948.599999999994</c:v>
                </c:pt>
                <c:pt idx="133">
                  <c:v>948.64999999999395</c:v>
                </c:pt>
                <c:pt idx="134">
                  <c:v>948.69999999999402</c:v>
                </c:pt>
                <c:pt idx="135">
                  <c:v>948.74999999999397</c:v>
                </c:pt>
                <c:pt idx="136">
                  <c:v>948.79999999999404</c:v>
                </c:pt>
                <c:pt idx="137">
                  <c:v>948.849999999994</c:v>
                </c:pt>
                <c:pt idx="138">
                  <c:v>948.89999999999395</c:v>
                </c:pt>
                <c:pt idx="139">
                  <c:v>948.94999999999402</c:v>
                </c:pt>
                <c:pt idx="140">
                  <c:v>948.99999999999397</c:v>
                </c:pt>
                <c:pt idx="141">
                  <c:v>949.04999999999404</c:v>
                </c:pt>
                <c:pt idx="142">
                  <c:v>949.099999999994</c:v>
                </c:pt>
                <c:pt idx="143">
                  <c:v>949.14999999999304</c:v>
                </c:pt>
                <c:pt idx="144">
                  <c:v>949.199999999993</c:v>
                </c:pt>
                <c:pt idx="145">
                  <c:v>949.24999999999295</c:v>
                </c:pt>
                <c:pt idx="146">
                  <c:v>949.29999999999302</c:v>
                </c:pt>
                <c:pt idx="147">
                  <c:v>949.34999999999297</c:v>
                </c:pt>
                <c:pt idx="148">
                  <c:v>949.39999999999304</c:v>
                </c:pt>
                <c:pt idx="149">
                  <c:v>949.449999999993</c:v>
                </c:pt>
                <c:pt idx="150">
                  <c:v>949.49999999999295</c:v>
                </c:pt>
                <c:pt idx="151">
                  <c:v>949.54999999999302</c:v>
                </c:pt>
                <c:pt idx="152">
                  <c:v>949.59999999999297</c:v>
                </c:pt>
                <c:pt idx="153">
                  <c:v>949.64999999999304</c:v>
                </c:pt>
                <c:pt idx="154">
                  <c:v>949.699999999993</c:v>
                </c:pt>
                <c:pt idx="155">
                  <c:v>949.74999999999295</c:v>
                </c:pt>
                <c:pt idx="156">
                  <c:v>949.79999999999302</c:v>
                </c:pt>
                <c:pt idx="157">
                  <c:v>949.84999999999297</c:v>
                </c:pt>
                <c:pt idx="158">
                  <c:v>949.89999999999304</c:v>
                </c:pt>
                <c:pt idx="159">
                  <c:v>949.949999999993</c:v>
                </c:pt>
                <c:pt idx="160">
                  <c:v>949.99999999999295</c:v>
                </c:pt>
                <c:pt idx="161">
                  <c:v>950.04999999999302</c:v>
                </c:pt>
                <c:pt idx="162">
                  <c:v>950.09999999999297</c:v>
                </c:pt>
                <c:pt idx="163">
                  <c:v>950.14999999999304</c:v>
                </c:pt>
                <c:pt idx="164">
                  <c:v>950.199999999993</c:v>
                </c:pt>
                <c:pt idx="165">
                  <c:v>950.24999999999204</c:v>
                </c:pt>
                <c:pt idx="166">
                  <c:v>950.299999999992</c:v>
                </c:pt>
                <c:pt idx="167">
                  <c:v>950.34999999999195</c:v>
                </c:pt>
                <c:pt idx="168">
                  <c:v>950.39999999999202</c:v>
                </c:pt>
                <c:pt idx="169">
                  <c:v>950.44999999999197</c:v>
                </c:pt>
                <c:pt idx="170">
                  <c:v>950.49999999999204</c:v>
                </c:pt>
                <c:pt idx="171">
                  <c:v>950.549999999992</c:v>
                </c:pt>
                <c:pt idx="172">
                  <c:v>950.59999999999195</c:v>
                </c:pt>
                <c:pt idx="173">
                  <c:v>950.64999999999202</c:v>
                </c:pt>
                <c:pt idx="174">
                  <c:v>950.69999999999197</c:v>
                </c:pt>
                <c:pt idx="175">
                  <c:v>950.74999999999204</c:v>
                </c:pt>
                <c:pt idx="176">
                  <c:v>950.799999999992</c:v>
                </c:pt>
                <c:pt idx="177">
                  <c:v>950.84999999999195</c:v>
                </c:pt>
                <c:pt idx="178">
                  <c:v>950.89999999999202</c:v>
                </c:pt>
                <c:pt idx="179">
                  <c:v>950.94999999999197</c:v>
                </c:pt>
                <c:pt idx="180">
                  <c:v>950.99999999999204</c:v>
                </c:pt>
                <c:pt idx="181">
                  <c:v>951.049999999992</c:v>
                </c:pt>
                <c:pt idx="182">
                  <c:v>951.09999999999195</c:v>
                </c:pt>
                <c:pt idx="183">
                  <c:v>951.14999999999202</c:v>
                </c:pt>
                <c:pt idx="184">
                  <c:v>951.19999999999197</c:v>
                </c:pt>
                <c:pt idx="185">
                  <c:v>951.24999999999204</c:v>
                </c:pt>
                <c:pt idx="186">
                  <c:v>951.299999999992</c:v>
                </c:pt>
                <c:pt idx="187">
                  <c:v>951.34999999999104</c:v>
                </c:pt>
                <c:pt idx="188">
                  <c:v>951.399999999991</c:v>
                </c:pt>
                <c:pt idx="189">
                  <c:v>951.44999999999095</c:v>
                </c:pt>
                <c:pt idx="190">
                  <c:v>951.49999999999102</c:v>
                </c:pt>
                <c:pt idx="191">
                  <c:v>951.54999999999097</c:v>
                </c:pt>
                <c:pt idx="192">
                  <c:v>951.59999999999104</c:v>
                </c:pt>
                <c:pt idx="193">
                  <c:v>951.649999999991</c:v>
                </c:pt>
                <c:pt idx="194">
                  <c:v>951.69999999999095</c:v>
                </c:pt>
                <c:pt idx="195">
                  <c:v>951.74999999999102</c:v>
                </c:pt>
                <c:pt idx="196">
                  <c:v>951.79999999999097</c:v>
                </c:pt>
                <c:pt idx="197">
                  <c:v>951.84999999999104</c:v>
                </c:pt>
                <c:pt idx="198">
                  <c:v>951.899999999991</c:v>
                </c:pt>
                <c:pt idx="199">
                  <c:v>951.94999999999095</c:v>
                </c:pt>
                <c:pt idx="200">
                  <c:v>951.99999999999102</c:v>
                </c:pt>
                <c:pt idx="201">
                  <c:v>952.04999999999097</c:v>
                </c:pt>
                <c:pt idx="202">
                  <c:v>952.09999999999104</c:v>
                </c:pt>
                <c:pt idx="203">
                  <c:v>952.149999999991</c:v>
                </c:pt>
                <c:pt idx="204">
                  <c:v>952.19999999999095</c:v>
                </c:pt>
                <c:pt idx="205">
                  <c:v>952.24999999999102</c:v>
                </c:pt>
                <c:pt idx="206">
                  <c:v>952.29999999999097</c:v>
                </c:pt>
                <c:pt idx="207">
                  <c:v>952.34999999999104</c:v>
                </c:pt>
                <c:pt idx="208">
                  <c:v>952.399999999991</c:v>
                </c:pt>
                <c:pt idx="209">
                  <c:v>952.44999999999004</c:v>
                </c:pt>
                <c:pt idx="210">
                  <c:v>952.49999999999</c:v>
                </c:pt>
                <c:pt idx="211">
                  <c:v>952.54999999998995</c:v>
                </c:pt>
                <c:pt idx="212">
                  <c:v>952.59999999999002</c:v>
                </c:pt>
                <c:pt idx="213">
                  <c:v>952.64999999998997</c:v>
                </c:pt>
                <c:pt idx="214">
                  <c:v>952.69999999999004</c:v>
                </c:pt>
                <c:pt idx="215">
                  <c:v>952.74999999999</c:v>
                </c:pt>
                <c:pt idx="216">
                  <c:v>952.79999999998995</c:v>
                </c:pt>
                <c:pt idx="217">
                  <c:v>952.84999999999002</c:v>
                </c:pt>
                <c:pt idx="218">
                  <c:v>952.89999999998997</c:v>
                </c:pt>
                <c:pt idx="219">
                  <c:v>952.94999999999004</c:v>
                </c:pt>
                <c:pt idx="220">
                  <c:v>952.99999999999</c:v>
                </c:pt>
                <c:pt idx="221">
                  <c:v>953.04999999998995</c:v>
                </c:pt>
                <c:pt idx="222">
                  <c:v>953.09999999999002</c:v>
                </c:pt>
                <c:pt idx="223">
                  <c:v>953.14999999998997</c:v>
                </c:pt>
                <c:pt idx="224">
                  <c:v>953.19999999999004</c:v>
                </c:pt>
                <c:pt idx="225">
                  <c:v>953.24999999999</c:v>
                </c:pt>
                <c:pt idx="226">
                  <c:v>953.29999999998995</c:v>
                </c:pt>
                <c:pt idx="227">
                  <c:v>953.34999999999002</c:v>
                </c:pt>
                <c:pt idx="228">
                  <c:v>953.39999999998997</c:v>
                </c:pt>
                <c:pt idx="229">
                  <c:v>953.44999999999004</c:v>
                </c:pt>
                <c:pt idx="230">
                  <c:v>953.49999999999</c:v>
                </c:pt>
                <c:pt idx="231">
                  <c:v>953.54999999998904</c:v>
                </c:pt>
                <c:pt idx="232">
                  <c:v>953.599999999989</c:v>
                </c:pt>
                <c:pt idx="233">
                  <c:v>953.64999999998895</c:v>
                </c:pt>
                <c:pt idx="234">
                  <c:v>953.69999999998902</c:v>
                </c:pt>
                <c:pt idx="235">
                  <c:v>953.74999999998897</c:v>
                </c:pt>
                <c:pt idx="236">
                  <c:v>953.79999999998904</c:v>
                </c:pt>
                <c:pt idx="237">
                  <c:v>953.849999999989</c:v>
                </c:pt>
                <c:pt idx="238">
                  <c:v>953.89999999998895</c:v>
                </c:pt>
                <c:pt idx="239">
                  <c:v>953.94999999998902</c:v>
                </c:pt>
                <c:pt idx="240">
                  <c:v>953.99999999998897</c:v>
                </c:pt>
                <c:pt idx="241">
                  <c:v>954.04999999998904</c:v>
                </c:pt>
                <c:pt idx="242">
                  <c:v>954.099999999989</c:v>
                </c:pt>
                <c:pt idx="243">
                  <c:v>954.14999999998895</c:v>
                </c:pt>
                <c:pt idx="244">
                  <c:v>954.19999999998902</c:v>
                </c:pt>
                <c:pt idx="245">
                  <c:v>954.24999999998897</c:v>
                </c:pt>
                <c:pt idx="246">
                  <c:v>954.29999999998904</c:v>
                </c:pt>
                <c:pt idx="247">
                  <c:v>954.349999999989</c:v>
                </c:pt>
                <c:pt idx="248">
                  <c:v>954.39999999998895</c:v>
                </c:pt>
                <c:pt idx="249">
                  <c:v>954.44999999998902</c:v>
                </c:pt>
                <c:pt idx="250">
                  <c:v>954.49999999998897</c:v>
                </c:pt>
                <c:pt idx="251">
                  <c:v>954.54999999998904</c:v>
                </c:pt>
                <c:pt idx="252">
                  <c:v>954.599999999989</c:v>
                </c:pt>
                <c:pt idx="253">
                  <c:v>954.64999999998804</c:v>
                </c:pt>
                <c:pt idx="254">
                  <c:v>954.69999999998799</c:v>
                </c:pt>
                <c:pt idx="255">
                  <c:v>954.74999999998795</c:v>
                </c:pt>
                <c:pt idx="256">
                  <c:v>954.79999999998802</c:v>
                </c:pt>
                <c:pt idx="257">
                  <c:v>954.84999999998797</c:v>
                </c:pt>
                <c:pt idx="258">
                  <c:v>954.89999999998804</c:v>
                </c:pt>
                <c:pt idx="259">
                  <c:v>954.94999999998799</c:v>
                </c:pt>
                <c:pt idx="260">
                  <c:v>954.99999999998795</c:v>
                </c:pt>
                <c:pt idx="261">
                  <c:v>955.04999999998802</c:v>
                </c:pt>
                <c:pt idx="262">
                  <c:v>955.09999999998797</c:v>
                </c:pt>
                <c:pt idx="263">
                  <c:v>955.14999999998804</c:v>
                </c:pt>
                <c:pt idx="264">
                  <c:v>955.19999999998799</c:v>
                </c:pt>
                <c:pt idx="265">
                  <c:v>955.24999999998795</c:v>
                </c:pt>
                <c:pt idx="266">
                  <c:v>955.29999999998802</c:v>
                </c:pt>
                <c:pt idx="267">
                  <c:v>955.34999999998797</c:v>
                </c:pt>
                <c:pt idx="268">
                  <c:v>955.39999999998804</c:v>
                </c:pt>
                <c:pt idx="269">
                  <c:v>955.44999999998799</c:v>
                </c:pt>
                <c:pt idx="270">
                  <c:v>955.49999999998795</c:v>
                </c:pt>
                <c:pt idx="271">
                  <c:v>955.54999999998802</c:v>
                </c:pt>
                <c:pt idx="272">
                  <c:v>955.59999999998797</c:v>
                </c:pt>
                <c:pt idx="273">
                  <c:v>955.64999999998804</c:v>
                </c:pt>
                <c:pt idx="274">
                  <c:v>955.69999999998799</c:v>
                </c:pt>
                <c:pt idx="275">
                  <c:v>955.74999999998704</c:v>
                </c:pt>
                <c:pt idx="276">
                  <c:v>955.79999999998699</c:v>
                </c:pt>
                <c:pt idx="277">
                  <c:v>955.84999999998695</c:v>
                </c:pt>
                <c:pt idx="278">
                  <c:v>955.89999999998702</c:v>
                </c:pt>
                <c:pt idx="279">
                  <c:v>955.94999999998697</c:v>
                </c:pt>
                <c:pt idx="280">
                  <c:v>955.99999999998704</c:v>
                </c:pt>
                <c:pt idx="281">
                  <c:v>956.04999999998699</c:v>
                </c:pt>
                <c:pt idx="282">
                  <c:v>956.09999999998695</c:v>
                </c:pt>
                <c:pt idx="283">
                  <c:v>956.14999999998702</c:v>
                </c:pt>
                <c:pt idx="284">
                  <c:v>956.19999999998697</c:v>
                </c:pt>
                <c:pt idx="285">
                  <c:v>956.24999999998704</c:v>
                </c:pt>
                <c:pt idx="286">
                  <c:v>956.29999999998699</c:v>
                </c:pt>
                <c:pt idx="287">
                  <c:v>956.34999999998695</c:v>
                </c:pt>
                <c:pt idx="288">
                  <c:v>956.39999999998702</c:v>
                </c:pt>
                <c:pt idx="289">
                  <c:v>956.44999999998697</c:v>
                </c:pt>
                <c:pt idx="290">
                  <c:v>956.49999999998704</c:v>
                </c:pt>
                <c:pt idx="291">
                  <c:v>956.54999999998699</c:v>
                </c:pt>
                <c:pt idx="292">
                  <c:v>956.59999999998695</c:v>
                </c:pt>
                <c:pt idx="293">
                  <c:v>956.64999999998702</c:v>
                </c:pt>
                <c:pt idx="294">
                  <c:v>956.69999999998697</c:v>
                </c:pt>
                <c:pt idx="295">
                  <c:v>956.74999999998704</c:v>
                </c:pt>
                <c:pt idx="296">
                  <c:v>956.79999999998699</c:v>
                </c:pt>
                <c:pt idx="297">
                  <c:v>956.84999999998604</c:v>
                </c:pt>
                <c:pt idx="298">
                  <c:v>956.89999999998599</c:v>
                </c:pt>
                <c:pt idx="299">
                  <c:v>956.94999999998595</c:v>
                </c:pt>
                <c:pt idx="300">
                  <c:v>956.99999999998602</c:v>
                </c:pt>
                <c:pt idx="301">
                  <c:v>957.04999999998597</c:v>
                </c:pt>
                <c:pt idx="302">
                  <c:v>957.09999999998604</c:v>
                </c:pt>
                <c:pt idx="303">
                  <c:v>957.14999999998599</c:v>
                </c:pt>
                <c:pt idx="304">
                  <c:v>957.19999999998595</c:v>
                </c:pt>
                <c:pt idx="305">
                  <c:v>957.24999999998602</c:v>
                </c:pt>
                <c:pt idx="306">
                  <c:v>957.29999999998597</c:v>
                </c:pt>
                <c:pt idx="307">
                  <c:v>957.34999999998604</c:v>
                </c:pt>
                <c:pt idx="308">
                  <c:v>957.39999999998599</c:v>
                </c:pt>
                <c:pt idx="309">
                  <c:v>957.44999999998595</c:v>
                </c:pt>
                <c:pt idx="310">
                  <c:v>957.49999999998602</c:v>
                </c:pt>
                <c:pt idx="311">
                  <c:v>957.54999999998597</c:v>
                </c:pt>
                <c:pt idx="312">
                  <c:v>957.59999999998604</c:v>
                </c:pt>
                <c:pt idx="313">
                  <c:v>957.64999999998599</c:v>
                </c:pt>
                <c:pt idx="314">
                  <c:v>957.69999999998595</c:v>
                </c:pt>
                <c:pt idx="315">
                  <c:v>957.74999999998602</c:v>
                </c:pt>
                <c:pt idx="316">
                  <c:v>957.79999999998597</c:v>
                </c:pt>
                <c:pt idx="317">
                  <c:v>957.84999999998604</c:v>
                </c:pt>
                <c:pt idx="318">
                  <c:v>957.89999999998599</c:v>
                </c:pt>
                <c:pt idx="319">
                  <c:v>957.94999999998504</c:v>
                </c:pt>
                <c:pt idx="320">
                  <c:v>957.99999999998499</c:v>
                </c:pt>
                <c:pt idx="321">
                  <c:v>958.04999999998495</c:v>
                </c:pt>
                <c:pt idx="322">
                  <c:v>958.09999999998502</c:v>
                </c:pt>
                <c:pt idx="323">
                  <c:v>958.14999999998497</c:v>
                </c:pt>
                <c:pt idx="324">
                  <c:v>958.19999999998504</c:v>
                </c:pt>
                <c:pt idx="325">
                  <c:v>958.24999999998499</c:v>
                </c:pt>
                <c:pt idx="326">
                  <c:v>958.29999999998495</c:v>
                </c:pt>
                <c:pt idx="327">
                  <c:v>958.34999999998502</c:v>
                </c:pt>
                <c:pt idx="328">
                  <c:v>958.39999999998497</c:v>
                </c:pt>
                <c:pt idx="329">
                  <c:v>958.44999999998504</c:v>
                </c:pt>
                <c:pt idx="330">
                  <c:v>958.49999999998499</c:v>
                </c:pt>
                <c:pt idx="331">
                  <c:v>958.54999999998495</c:v>
                </c:pt>
                <c:pt idx="332">
                  <c:v>958.59999999998502</c:v>
                </c:pt>
                <c:pt idx="333">
                  <c:v>958.64999999998497</c:v>
                </c:pt>
                <c:pt idx="334">
                  <c:v>958.69999999998504</c:v>
                </c:pt>
                <c:pt idx="335">
                  <c:v>958.74999999998499</c:v>
                </c:pt>
                <c:pt idx="336">
                  <c:v>958.79999999998495</c:v>
                </c:pt>
                <c:pt idx="337">
                  <c:v>958.84999999998502</c:v>
                </c:pt>
                <c:pt idx="338">
                  <c:v>958.89999999998497</c:v>
                </c:pt>
                <c:pt idx="339">
                  <c:v>958.94999999998504</c:v>
                </c:pt>
                <c:pt idx="340">
                  <c:v>958.99999999998499</c:v>
                </c:pt>
                <c:pt idx="341">
                  <c:v>959.04999999998404</c:v>
                </c:pt>
                <c:pt idx="342">
                  <c:v>959.09999999998399</c:v>
                </c:pt>
                <c:pt idx="343">
                  <c:v>959.14999999998395</c:v>
                </c:pt>
                <c:pt idx="344">
                  <c:v>959.19999999998402</c:v>
                </c:pt>
                <c:pt idx="345">
                  <c:v>959.24999999998397</c:v>
                </c:pt>
                <c:pt idx="346">
                  <c:v>959.29999999998404</c:v>
                </c:pt>
                <c:pt idx="347">
                  <c:v>959.34999999998399</c:v>
                </c:pt>
                <c:pt idx="348">
                  <c:v>959.39999999998395</c:v>
                </c:pt>
                <c:pt idx="349">
                  <c:v>959.44999999998402</c:v>
                </c:pt>
                <c:pt idx="350">
                  <c:v>959.49999999998397</c:v>
                </c:pt>
                <c:pt idx="351">
                  <c:v>959.54999999998404</c:v>
                </c:pt>
                <c:pt idx="352">
                  <c:v>959.59999999998399</c:v>
                </c:pt>
                <c:pt idx="353">
                  <c:v>959.64999999998395</c:v>
                </c:pt>
                <c:pt idx="354">
                  <c:v>959.69999999998402</c:v>
                </c:pt>
                <c:pt idx="355">
                  <c:v>959.74999999998397</c:v>
                </c:pt>
                <c:pt idx="356">
                  <c:v>959.79999999998404</c:v>
                </c:pt>
                <c:pt idx="357">
                  <c:v>959.84999999998399</c:v>
                </c:pt>
                <c:pt idx="358">
                  <c:v>959.89999999998395</c:v>
                </c:pt>
                <c:pt idx="359">
                  <c:v>959.94999999998402</c:v>
                </c:pt>
                <c:pt idx="360">
                  <c:v>959.99999999998397</c:v>
                </c:pt>
                <c:pt idx="361">
                  <c:v>960.04999999998404</c:v>
                </c:pt>
                <c:pt idx="362">
                  <c:v>960.09999999998399</c:v>
                </c:pt>
                <c:pt idx="363">
                  <c:v>960.14999999998304</c:v>
                </c:pt>
                <c:pt idx="364">
                  <c:v>960.19999999998299</c:v>
                </c:pt>
                <c:pt idx="365">
                  <c:v>960.24999999998295</c:v>
                </c:pt>
                <c:pt idx="366">
                  <c:v>960.29999999998302</c:v>
                </c:pt>
                <c:pt idx="367">
                  <c:v>960.34999999998297</c:v>
                </c:pt>
                <c:pt idx="368">
                  <c:v>960.39999999998304</c:v>
                </c:pt>
                <c:pt idx="369">
                  <c:v>960.44999999998299</c:v>
                </c:pt>
                <c:pt idx="370">
                  <c:v>960.49999999998295</c:v>
                </c:pt>
                <c:pt idx="371">
                  <c:v>960.54999999998302</c:v>
                </c:pt>
                <c:pt idx="372">
                  <c:v>960.59999999998297</c:v>
                </c:pt>
                <c:pt idx="373">
                  <c:v>960.64999999998304</c:v>
                </c:pt>
                <c:pt idx="374">
                  <c:v>960.69999999998299</c:v>
                </c:pt>
                <c:pt idx="375">
                  <c:v>960.74999999998295</c:v>
                </c:pt>
                <c:pt idx="376">
                  <c:v>960.79999999998302</c:v>
                </c:pt>
                <c:pt idx="377">
                  <c:v>960.84999999998297</c:v>
                </c:pt>
                <c:pt idx="378">
                  <c:v>960.89999999998304</c:v>
                </c:pt>
                <c:pt idx="379">
                  <c:v>960.94999999998299</c:v>
                </c:pt>
                <c:pt idx="380">
                  <c:v>960.99999999998295</c:v>
                </c:pt>
                <c:pt idx="381">
                  <c:v>961.04999999998302</c:v>
                </c:pt>
                <c:pt idx="382">
                  <c:v>961.09999999998297</c:v>
                </c:pt>
                <c:pt idx="383">
                  <c:v>961.14999999998304</c:v>
                </c:pt>
                <c:pt idx="384">
                  <c:v>961.19999999998299</c:v>
                </c:pt>
                <c:pt idx="385">
                  <c:v>961.24999999998204</c:v>
                </c:pt>
                <c:pt idx="386">
                  <c:v>961.29999999998199</c:v>
                </c:pt>
                <c:pt idx="387">
                  <c:v>961.34999999998195</c:v>
                </c:pt>
                <c:pt idx="388">
                  <c:v>961.39999999998201</c:v>
                </c:pt>
                <c:pt idx="389">
                  <c:v>961.44999999998197</c:v>
                </c:pt>
                <c:pt idx="390">
                  <c:v>961.49999999998204</c:v>
                </c:pt>
                <c:pt idx="391">
                  <c:v>961.54999999998199</c:v>
                </c:pt>
                <c:pt idx="392">
                  <c:v>961.59999999998195</c:v>
                </c:pt>
                <c:pt idx="393">
                  <c:v>961.64999999998201</c:v>
                </c:pt>
                <c:pt idx="394">
                  <c:v>961.69999999998197</c:v>
                </c:pt>
                <c:pt idx="395">
                  <c:v>961.74999999998204</c:v>
                </c:pt>
                <c:pt idx="396">
                  <c:v>961.79999999998199</c:v>
                </c:pt>
                <c:pt idx="397">
                  <c:v>961.84999999998195</c:v>
                </c:pt>
                <c:pt idx="398">
                  <c:v>961.89999999998201</c:v>
                </c:pt>
                <c:pt idx="399">
                  <c:v>961.94999999998197</c:v>
                </c:pt>
                <c:pt idx="400">
                  <c:v>961.99999999998204</c:v>
                </c:pt>
                <c:pt idx="401">
                  <c:v>962.04999999998199</c:v>
                </c:pt>
                <c:pt idx="402">
                  <c:v>962.09999999998195</c:v>
                </c:pt>
                <c:pt idx="403">
                  <c:v>962.14999999998201</c:v>
                </c:pt>
                <c:pt idx="404">
                  <c:v>962.19999999998197</c:v>
                </c:pt>
                <c:pt idx="405">
                  <c:v>962.24999999998204</c:v>
                </c:pt>
                <c:pt idx="406">
                  <c:v>962.29999999998199</c:v>
                </c:pt>
                <c:pt idx="407">
                  <c:v>962.34999999998104</c:v>
                </c:pt>
                <c:pt idx="408">
                  <c:v>962.39999999998099</c:v>
                </c:pt>
                <c:pt idx="409">
                  <c:v>962.44999999998095</c:v>
                </c:pt>
                <c:pt idx="410">
                  <c:v>962.49999999998101</c:v>
                </c:pt>
                <c:pt idx="411">
                  <c:v>962.54999999998097</c:v>
                </c:pt>
                <c:pt idx="412">
                  <c:v>962.59999999998104</c:v>
                </c:pt>
                <c:pt idx="413">
                  <c:v>962.64999999998099</c:v>
                </c:pt>
                <c:pt idx="414">
                  <c:v>962.69999999998095</c:v>
                </c:pt>
                <c:pt idx="415">
                  <c:v>962.74999999998101</c:v>
                </c:pt>
                <c:pt idx="416">
                  <c:v>962.79999999998097</c:v>
                </c:pt>
                <c:pt idx="417">
                  <c:v>962.84999999998104</c:v>
                </c:pt>
                <c:pt idx="418">
                  <c:v>962.89999999998099</c:v>
                </c:pt>
                <c:pt idx="419">
                  <c:v>962.94999999998095</c:v>
                </c:pt>
                <c:pt idx="420">
                  <c:v>962.99999999998101</c:v>
                </c:pt>
                <c:pt idx="421">
                  <c:v>963.04999999998097</c:v>
                </c:pt>
                <c:pt idx="422">
                  <c:v>963.09999999998104</c:v>
                </c:pt>
                <c:pt idx="423">
                  <c:v>963.14999999998099</c:v>
                </c:pt>
                <c:pt idx="424">
                  <c:v>963.19999999998095</c:v>
                </c:pt>
                <c:pt idx="425">
                  <c:v>963.24999999998101</c:v>
                </c:pt>
                <c:pt idx="426">
                  <c:v>963.29999999998097</c:v>
                </c:pt>
                <c:pt idx="427">
                  <c:v>963.34999999998104</c:v>
                </c:pt>
                <c:pt idx="428">
                  <c:v>963.39999999998099</c:v>
                </c:pt>
                <c:pt idx="429">
                  <c:v>963.44999999998004</c:v>
                </c:pt>
                <c:pt idx="430">
                  <c:v>963.49999999997999</c:v>
                </c:pt>
                <c:pt idx="431">
                  <c:v>963.54999999997995</c:v>
                </c:pt>
                <c:pt idx="432">
                  <c:v>963.59999999998001</c:v>
                </c:pt>
                <c:pt idx="433">
                  <c:v>963.64999999997997</c:v>
                </c:pt>
                <c:pt idx="434">
                  <c:v>963.69999999998004</c:v>
                </c:pt>
                <c:pt idx="435">
                  <c:v>963.74999999997999</c:v>
                </c:pt>
                <c:pt idx="436">
                  <c:v>963.79999999997995</c:v>
                </c:pt>
                <c:pt idx="437">
                  <c:v>963.84999999998001</c:v>
                </c:pt>
                <c:pt idx="438">
                  <c:v>963.89999999997997</c:v>
                </c:pt>
                <c:pt idx="439">
                  <c:v>963.94999999998004</c:v>
                </c:pt>
                <c:pt idx="440">
                  <c:v>963.99999999997999</c:v>
                </c:pt>
                <c:pt idx="441">
                  <c:v>964.04999999997995</c:v>
                </c:pt>
                <c:pt idx="442">
                  <c:v>964.09999999998001</c:v>
                </c:pt>
                <c:pt idx="443">
                  <c:v>964.14999999997997</c:v>
                </c:pt>
                <c:pt idx="444">
                  <c:v>964.19999999998004</c:v>
                </c:pt>
                <c:pt idx="445">
                  <c:v>964.24999999997999</c:v>
                </c:pt>
                <c:pt idx="446">
                  <c:v>964.29999999997995</c:v>
                </c:pt>
                <c:pt idx="447">
                  <c:v>964.34999999998001</c:v>
                </c:pt>
                <c:pt idx="448">
                  <c:v>964.39999999997997</c:v>
                </c:pt>
                <c:pt idx="449">
                  <c:v>964.44999999998004</c:v>
                </c:pt>
                <c:pt idx="450">
                  <c:v>964.49999999997999</c:v>
                </c:pt>
                <c:pt idx="451">
                  <c:v>964.54999999997904</c:v>
                </c:pt>
                <c:pt idx="452">
                  <c:v>964.59999999997899</c:v>
                </c:pt>
                <c:pt idx="453">
                  <c:v>964.64999999997895</c:v>
                </c:pt>
                <c:pt idx="454">
                  <c:v>964.69999999997901</c:v>
                </c:pt>
                <c:pt idx="455">
                  <c:v>964.74999999997897</c:v>
                </c:pt>
                <c:pt idx="456">
                  <c:v>964.79999999997904</c:v>
                </c:pt>
                <c:pt idx="457">
                  <c:v>964.84999999997899</c:v>
                </c:pt>
                <c:pt idx="458">
                  <c:v>964.89999999997895</c:v>
                </c:pt>
                <c:pt idx="459">
                  <c:v>964.94999999997901</c:v>
                </c:pt>
                <c:pt idx="460">
                  <c:v>964.99999999997897</c:v>
                </c:pt>
                <c:pt idx="461">
                  <c:v>965.04999999997904</c:v>
                </c:pt>
                <c:pt idx="462">
                  <c:v>965.09999999997899</c:v>
                </c:pt>
                <c:pt idx="463">
                  <c:v>965.14999999997895</c:v>
                </c:pt>
                <c:pt idx="464">
                  <c:v>965.19999999997901</c:v>
                </c:pt>
                <c:pt idx="465">
                  <c:v>965.24999999997897</c:v>
                </c:pt>
                <c:pt idx="466">
                  <c:v>965.29999999997904</c:v>
                </c:pt>
                <c:pt idx="467">
                  <c:v>965.34999999997899</c:v>
                </c:pt>
                <c:pt idx="468">
                  <c:v>965.39999999997895</c:v>
                </c:pt>
                <c:pt idx="469">
                  <c:v>965.44999999997901</c:v>
                </c:pt>
                <c:pt idx="470">
                  <c:v>965.49999999997897</c:v>
                </c:pt>
                <c:pt idx="471">
                  <c:v>965.54999999997904</c:v>
                </c:pt>
                <c:pt idx="472">
                  <c:v>965.59999999997899</c:v>
                </c:pt>
                <c:pt idx="473">
                  <c:v>965.64999999997804</c:v>
                </c:pt>
                <c:pt idx="474">
                  <c:v>965.69999999997799</c:v>
                </c:pt>
                <c:pt idx="475">
                  <c:v>965.74999999997794</c:v>
                </c:pt>
                <c:pt idx="476">
                  <c:v>965.79999999997801</c:v>
                </c:pt>
                <c:pt idx="477">
                  <c:v>965.84999999997797</c:v>
                </c:pt>
                <c:pt idx="478">
                  <c:v>965.89999999997804</c:v>
                </c:pt>
                <c:pt idx="479">
                  <c:v>965.94999999997799</c:v>
                </c:pt>
                <c:pt idx="480">
                  <c:v>965.99999999997794</c:v>
                </c:pt>
                <c:pt idx="481">
                  <c:v>966.04999999997801</c:v>
                </c:pt>
                <c:pt idx="482">
                  <c:v>966.09999999997797</c:v>
                </c:pt>
                <c:pt idx="483">
                  <c:v>966.14999999997804</c:v>
                </c:pt>
                <c:pt idx="484">
                  <c:v>966.19999999997799</c:v>
                </c:pt>
                <c:pt idx="485">
                  <c:v>966.24999999997794</c:v>
                </c:pt>
                <c:pt idx="486">
                  <c:v>966.29999999997801</c:v>
                </c:pt>
                <c:pt idx="487">
                  <c:v>966.34999999997797</c:v>
                </c:pt>
                <c:pt idx="488">
                  <c:v>966.39999999997804</c:v>
                </c:pt>
                <c:pt idx="489">
                  <c:v>966.44999999997799</c:v>
                </c:pt>
                <c:pt idx="490">
                  <c:v>966.49999999997794</c:v>
                </c:pt>
                <c:pt idx="491">
                  <c:v>966.54999999997801</c:v>
                </c:pt>
                <c:pt idx="492">
                  <c:v>966.59999999997797</c:v>
                </c:pt>
                <c:pt idx="493">
                  <c:v>966.64999999997804</c:v>
                </c:pt>
                <c:pt idx="494">
                  <c:v>966.69999999997799</c:v>
                </c:pt>
                <c:pt idx="495">
                  <c:v>966.74999999997704</c:v>
                </c:pt>
                <c:pt idx="496">
                  <c:v>966.79999999997699</c:v>
                </c:pt>
                <c:pt idx="497">
                  <c:v>966.84999999997694</c:v>
                </c:pt>
                <c:pt idx="498">
                  <c:v>966.89999999997701</c:v>
                </c:pt>
                <c:pt idx="499">
                  <c:v>966.94999999997697</c:v>
                </c:pt>
                <c:pt idx="500">
                  <c:v>966.99999999997704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156</c:v>
                </c:pt>
                <c:pt idx="1">
                  <c:v>156</c:v>
                </c:pt>
                <c:pt idx="2">
                  <c:v>134</c:v>
                </c:pt>
                <c:pt idx="3">
                  <c:v>159</c:v>
                </c:pt>
                <c:pt idx="4">
                  <c:v>129</c:v>
                </c:pt>
                <c:pt idx="5">
                  <c:v>121</c:v>
                </c:pt>
                <c:pt idx="6">
                  <c:v>138</c:v>
                </c:pt>
                <c:pt idx="7">
                  <c:v>137</c:v>
                </c:pt>
                <c:pt idx="8">
                  <c:v>130</c:v>
                </c:pt>
                <c:pt idx="9">
                  <c:v>160</c:v>
                </c:pt>
                <c:pt idx="10">
                  <c:v>153</c:v>
                </c:pt>
                <c:pt idx="11">
                  <c:v>163</c:v>
                </c:pt>
                <c:pt idx="12">
                  <c:v>142</c:v>
                </c:pt>
                <c:pt idx="13">
                  <c:v>148</c:v>
                </c:pt>
                <c:pt idx="14">
                  <c:v>146</c:v>
                </c:pt>
                <c:pt idx="15">
                  <c:v>157</c:v>
                </c:pt>
                <c:pt idx="16">
                  <c:v>141</c:v>
                </c:pt>
                <c:pt idx="17">
                  <c:v>126</c:v>
                </c:pt>
                <c:pt idx="18">
                  <c:v>132</c:v>
                </c:pt>
                <c:pt idx="19">
                  <c:v>154</c:v>
                </c:pt>
                <c:pt idx="20">
                  <c:v>123</c:v>
                </c:pt>
                <c:pt idx="21">
                  <c:v>129</c:v>
                </c:pt>
                <c:pt idx="22">
                  <c:v>155</c:v>
                </c:pt>
                <c:pt idx="23">
                  <c:v>149</c:v>
                </c:pt>
                <c:pt idx="24">
                  <c:v>123</c:v>
                </c:pt>
                <c:pt idx="25">
                  <c:v>155</c:v>
                </c:pt>
                <c:pt idx="26">
                  <c:v>149</c:v>
                </c:pt>
                <c:pt idx="27">
                  <c:v>148</c:v>
                </c:pt>
                <c:pt idx="28">
                  <c:v>152</c:v>
                </c:pt>
                <c:pt idx="29">
                  <c:v>146</c:v>
                </c:pt>
                <c:pt idx="30">
                  <c:v>135</c:v>
                </c:pt>
                <c:pt idx="31">
                  <c:v>137</c:v>
                </c:pt>
                <c:pt idx="32">
                  <c:v>156</c:v>
                </c:pt>
                <c:pt idx="33">
                  <c:v>148</c:v>
                </c:pt>
                <c:pt idx="34">
                  <c:v>143</c:v>
                </c:pt>
                <c:pt idx="35">
                  <c:v>171</c:v>
                </c:pt>
                <c:pt idx="36">
                  <c:v>139</c:v>
                </c:pt>
                <c:pt idx="37">
                  <c:v>131</c:v>
                </c:pt>
                <c:pt idx="38">
                  <c:v>137</c:v>
                </c:pt>
                <c:pt idx="39">
                  <c:v>129</c:v>
                </c:pt>
                <c:pt idx="40">
                  <c:v>156</c:v>
                </c:pt>
                <c:pt idx="41">
                  <c:v>164</c:v>
                </c:pt>
                <c:pt idx="42">
                  <c:v>147</c:v>
                </c:pt>
                <c:pt idx="43">
                  <c:v>129</c:v>
                </c:pt>
                <c:pt idx="44">
                  <c:v>136</c:v>
                </c:pt>
                <c:pt idx="45">
                  <c:v>143</c:v>
                </c:pt>
                <c:pt idx="46">
                  <c:v>159</c:v>
                </c:pt>
                <c:pt idx="47">
                  <c:v>154</c:v>
                </c:pt>
                <c:pt idx="48">
                  <c:v>147</c:v>
                </c:pt>
                <c:pt idx="49">
                  <c:v>143</c:v>
                </c:pt>
                <c:pt idx="50">
                  <c:v>149</c:v>
                </c:pt>
                <c:pt idx="51">
                  <c:v>157</c:v>
                </c:pt>
                <c:pt idx="52">
                  <c:v>165</c:v>
                </c:pt>
                <c:pt idx="53">
                  <c:v>166</c:v>
                </c:pt>
                <c:pt idx="54">
                  <c:v>167</c:v>
                </c:pt>
                <c:pt idx="55">
                  <c:v>148</c:v>
                </c:pt>
                <c:pt idx="56">
                  <c:v>154</c:v>
                </c:pt>
                <c:pt idx="57">
                  <c:v>157</c:v>
                </c:pt>
                <c:pt idx="58">
                  <c:v>152</c:v>
                </c:pt>
                <c:pt idx="59">
                  <c:v>165</c:v>
                </c:pt>
                <c:pt idx="60">
                  <c:v>148</c:v>
                </c:pt>
                <c:pt idx="61">
                  <c:v>157</c:v>
                </c:pt>
                <c:pt idx="62">
                  <c:v>136</c:v>
                </c:pt>
                <c:pt idx="63">
                  <c:v>128</c:v>
                </c:pt>
                <c:pt idx="64">
                  <c:v>171</c:v>
                </c:pt>
                <c:pt idx="65">
                  <c:v>153</c:v>
                </c:pt>
                <c:pt idx="66">
                  <c:v>134</c:v>
                </c:pt>
                <c:pt idx="67">
                  <c:v>156</c:v>
                </c:pt>
                <c:pt idx="68">
                  <c:v>148</c:v>
                </c:pt>
                <c:pt idx="69">
                  <c:v>157</c:v>
                </c:pt>
                <c:pt idx="70">
                  <c:v>168</c:v>
                </c:pt>
                <c:pt idx="71">
                  <c:v>157</c:v>
                </c:pt>
                <c:pt idx="72">
                  <c:v>139</c:v>
                </c:pt>
                <c:pt idx="73">
                  <c:v>152</c:v>
                </c:pt>
                <c:pt idx="74">
                  <c:v>162</c:v>
                </c:pt>
                <c:pt idx="75">
                  <c:v>161</c:v>
                </c:pt>
                <c:pt idx="76">
                  <c:v>171</c:v>
                </c:pt>
                <c:pt idx="77">
                  <c:v>165</c:v>
                </c:pt>
                <c:pt idx="78">
                  <c:v>179</c:v>
                </c:pt>
                <c:pt idx="79">
                  <c:v>169</c:v>
                </c:pt>
                <c:pt idx="80">
                  <c:v>178</c:v>
                </c:pt>
                <c:pt idx="81">
                  <c:v>144</c:v>
                </c:pt>
                <c:pt idx="82">
                  <c:v>172</c:v>
                </c:pt>
                <c:pt idx="83">
                  <c:v>180</c:v>
                </c:pt>
                <c:pt idx="84">
                  <c:v>165</c:v>
                </c:pt>
                <c:pt idx="85">
                  <c:v>158</c:v>
                </c:pt>
                <c:pt idx="86">
                  <c:v>144</c:v>
                </c:pt>
                <c:pt idx="87">
                  <c:v>187</c:v>
                </c:pt>
                <c:pt idx="88">
                  <c:v>164</c:v>
                </c:pt>
                <c:pt idx="89">
                  <c:v>203</c:v>
                </c:pt>
                <c:pt idx="90">
                  <c:v>187</c:v>
                </c:pt>
                <c:pt idx="91">
                  <c:v>195</c:v>
                </c:pt>
                <c:pt idx="92">
                  <c:v>194</c:v>
                </c:pt>
                <c:pt idx="93">
                  <c:v>212</c:v>
                </c:pt>
                <c:pt idx="94">
                  <c:v>187</c:v>
                </c:pt>
                <c:pt idx="95">
                  <c:v>218</c:v>
                </c:pt>
                <c:pt idx="96">
                  <c:v>196</c:v>
                </c:pt>
                <c:pt idx="97">
                  <c:v>225</c:v>
                </c:pt>
                <c:pt idx="98">
                  <c:v>222</c:v>
                </c:pt>
                <c:pt idx="99">
                  <c:v>215</c:v>
                </c:pt>
                <c:pt idx="100">
                  <c:v>234</c:v>
                </c:pt>
                <c:pt idx="101">
                  <c:v>223</c:v>
                </c:pt>
                <c:pt idx="102">
                  <c:v>226</c:v>
                </c:pt>
                <c:pt idx="103">
                  <c:v>274</c:v>
                </c:pt>
                <c:pt idx="104">
                  <c:v>233</c:v>
                </c:pt>
                <c:pt idx="105">
                  <c:v>227</c:v>
                </c:pt>
                <c:pt idx="106">
                  <c:v>247</c:v>
                </c:pt>
                <c:pt idx="107">
                  <c:v>211</c:v>
                </c:pt>
                <c:pt idx="108">
                  <c:v>253</c:v>
                </c:pt>
                <c:pt idx="109">
                  <c:v>285</c:v>
                </c:pt>
                <c:pt idx="110">
                  <c:v>239</c:v>
                </c:pt>
                <c:pt idx="111">
                  <c:v>252</c:v>
                </c:pt>
                <c:pt idx="112">
                  <c:v>240</c:v>
                </c:pt>
                <c:pt idx="113">
                  <c:v>274</c:v>
                </c:pt>
                <c:pt idx="114">
                  <c:v>257</c:v>
                </c:pt>
                <c:pt idx="115">
                  <c:v>273</c:v>
                </c:pt>
                <c:pt idx="116">
                  <c:v>269</c:v>
                </c:pt>
                <c:pt idx="117">
                  <c:v>276</c:v>
                </c:pt>
                <c:pt idx="118">
                  <c:v>261</c:v>
                </c:pt>
                <c:pt idx="119">
                  <c:v>280</c:v>
                </c:pt>
                <c:pt idx="120">
                  <c:v>298</c:v>
                </c:pt>
                <c:pt idx="121">
                  <c:v>294</c:v>
                </c:pt>
                <c:pt idx="122">
                  <c:v>251</c:v>
                </c:pt>
                <c:pt idx="123">
                  <c:v>278</c:v>
                </c:pt>
                <c:pt idx="124">
                  <c:v>304</c:v>
                </c:pt>
                <c:pt idx="125">
                  <c:v>296</c:v>
                </c:pt>
                <c:pt idx="126">
                  <c:v>290</c:v>
                </c:pt>
                <c:pt idx="127">
                  <c:v>306</c:v>
                </c:pt>
                <c:pt idx="128">
                  <c:v>298</c:v>
                </c:pt>
                <c:pt idx="129">
                  <c:v>327</c:v>
                </c:pt>
                <c:pt idx="130">
                  <c:v>275</c:v>
                </c:pt>
                <c:pt idx="131">
                  <c:v>340</c:v>
                </c:pt>
                <c:pt idx="132">
                  <c:v>327</c:v>
                </c:pt>
                <c:pt idx="133">
                  <c:v>362</c:v>
                </c:pt>
                <c:pt idx="134">
                  <c:v>427</c:v>
                </c:pt>
                <c:pt idx="135">
                  <c:v>377</c:v>
                </c:pt>
                <c:pt idx="136">
                  <c:v>376</c:v>
                </c:pt>
                <c:pt idx="137">
                  <c:v>420</c:v>
                </c:pt>
                <c:pt idx="138">
                  <c:v>413</c:v>
                </c:pt>
                <c:pt idx="139">
                  <c:v>422</c:v>
                </c:pt>
                <c:pt idx="140">
                  <c:v>443</c:v>
                </c:pt>
                <c:pt idx="141">
                  <c:v>445</c:v>
                </c:pt>
                <c:pt idx="142">
                  <c:v>432</c:v>
                </c:pt>
                <c:pt idx="143">
                  <c:v>471</c:v>
                </c:pt>
                <c:pt idx="144">
                  <c:v>474</c:v>
                </c:pt>
                <c:pt idx="145">
                  <c:v>532</c:v>
                </c:pt>
                <c:pt idx="146">
                  <c:v>479</c:v>
                </c:pt>
                <c:pt idx="147">
                  <c:v>572</c:v>
                </c:pt>
                <c:pt idx="148">
                  <c:v>482</c:v>
                </c:pt>
                <c:pt idx="149">
                  <c:v>528</c:v>
                </c:pt>
                <c:pt idx="150">
                  <c:v>539</c:v>
                </c:pt>
                <c:pt idx="151">
                  <c:v>614</c:v>
                </c:pt>
                <c:pt idx="152">
                  <c:v>578</c:v>
                </c:pt>
                <c:pt idx="153">
                  <c:v>578</c:v>
                </c:pt>
                <c:pt idx="154">
                  <c:v>601</c:v>
                </c:pt>
                <c:pt idx="155">
                  <c:v>582</c:v>
                </c:pt>
                <c:pt idx="156">
                  <c:v>610</c:v>
                </c:pt>
                <c:pt idx="157">
                  <c:v>657</c:v>
                </c:pt>
                <c:pt idx="158">
                  <c:v>662</c:v>
                </c:pt>
                <c:pt idx="159">
                  <c:v>656</c:v>
                </c:pt>
                <c:pt idx="160">
                  <c:v>648</c:v>
                </c:pt>
                <c:pt idx="161">
                  <c:v>708</c:v>
                </c:pt>
                <c:pt idx="162">
                  <c:v>679</c:v>
                </c:pt>
                <c:pt idx="163">
                  <c:v>725</c:v>
                </c:pt>
                <c:pt idx="164">
                  <c:v>773</c:v>
                </c:pt>
                <c:pt idx="165">
                  <c:v>777</c:v>
                </c:pt>
                <c:pt idx="166">
                  <c:v>713</c:v>
                </c:pt>
                <c:pt idx="167">
                  <c:v>771</c:v>
                </c:pt>
                <c:pt idx="168">
                  <c:v>840</c:v>
                </c:pt>
                <c:pt idx="169">
                  <c:v>833</c:v>
                </c:pt>
                <c:pt idx="170">
                  <c:v>837</c:v>
                </c:pt>
                <c:pt idx="171">
                  <c:v>850</c:v>
                </c:pt>
                <c:pt idx="172">
                  <c:v>841</c:v>
                </c:pt>
                <c:pt idx="173">
                  <c:v>921</c:v>
                </c:pt>
                <c:pt idx="174">
                  <c:v>931</c:v>
                </c:pt>
                <c:pt idx="175">
                  <c:v>881</c:v>
                </c:pt>
                <c:pt idx="176">
                  <c:v>917</c:v>
                </c:pt>
                <c:pt idx="177">
                  <c:v>954</c:v>
                </c:pt>
                <c:pt idx="178">
                  <c:v>920</c:v>
                </c:pt>
                <c:pt idx="179">
                  <c:v>969</c:v>
                </c:pt>
                <c:pt idx="180">
                  <c:v>1048</c:v>
                </c:pt>
                <c:pt idx="181">
                  <c:v>1016</c:v>
                </c:pt>
                <c:pt idx="182">
                  <c:v>1074</c:v>
                </c:pt>
                <c:pt idx="183">
                  <c:v>991</c:v>
                </c:pt>
                <c:pt idx="184">
                  <c:v>1050</c:v>
                </c:pt>
                <c:pt idx="185">
                  <c:v>1075</c:v>
                </c:pt>
                <c:pt idx="186">
                  <c:v>1068</c:v>
                </c:pt>
                <c:pt idx="187">
                  <c:v>1101</c:v>
                </c:pt>
                <c:pt idx="188">
                  <c:v>1019</c:v>
                </c:pt>
                <c:pt idx="189">
                  <c:v>1060</c:v>
                </c:pt>
                <c:pt idx="190">
                  <c:v>952</c:v>
                </c:pt>
                <c:pt idx="191">
                  <c:v>915</c:v>
                </c:pt>
                <c:pt idx="192">
                  <c:v>968</c:v>
                </c:pt>
                <c:pt idx="193">
                  <c:v>965</c:v>
                </c:pt>
                <c:pt idx="194">
                  <c:v>935</c:v>
                </c:pt>
                <c:pt idx="195">
                  <c:v>951</c:v>
                </c:pt>
                <c:pt idx="196">
                  <c:v>942</c:v>
                </c:pt>
                <c:pt idx="197">
                  <c:v>875</c:v>
                </c:pt>
                <c:pt idx="198">
                  <c:v>930</c:v>
                </c:pt>
                <c:pt idx="199">
                  <c:v>931</c:v>
                </c:pt>
                <c:pt idx="200">
                  <c:v>734</c:v>
                </c:pt>
                <c:pt idx="201">
                  <c:v>732</c:v>
                </c:pt>
                <c:pt idx="202">
                  <c:v>714</c:v>
                </c:pt>
                <c:pt idx="203">
                  <c:v>685</c:v>
                </c:pt>
                <c:pt idx="204">
                  <c:v>715</c:v>
                </c:pt>
                <c:pt idx="205">
                  <c:v>691</c:v>
                </c:pt>
                <c:pt idx="206">
                  <c:v>594</c:v>
                </c:pt>
                <c:pt idx="207">
                  <c:v>589</c:v>
                </c:pt>
                <c:pt idx="208">
                  <c:v>509</c:v>
                </c:pt>
                <c:pt idx="209">
                  <c:v>480</c:v>
                </c:pt>
                <c:pt idx="210">
                  <c:v>419</c:v>
                </c:pt>
                <c:pt idx="211">
                  <c:v>472</c:v>
                </c:pt>
                <c:pt idx="212">
                  <c:v>385</c:v>
                </c:pt>
                <c:pt idx="213">
                  <c:v>289</c:v>
                </c:pt>
                <c:pt idx="214">
                  <c:v>334</c:v>
                </c:pt>
                <c:pt idx="215">
                  <c:v>308</c:v>
                </c:pt>
                <c:pt idx="216">
                  <c:v>289</c:v>
                </c:pt>
                <c:pt idx="217">
                  <c:v>278</c:v>
                </c:pt>
                <c:pt idx="218">
                  <c:v>278</c:v>
                </c:pt>
                <c:pt idx="219">
                  <c:v>271</c:v>
                </c:pt>
                <c:pt idx="220">
                  <c:v>261</c:v>
                </c:pt>
                <c:pt idx="221">
                  <c:v>244</c:v>
                </c:pt>
                <c:pt idx="222">
                  <c:v>220</c:v>
                </c:pt>
                <c:pt idx="223">
                  <c:v>197</c:v>
                </c:pt>
                <c:pt idx="224">
                  <c:v>198</c:v>
                </c:pt>
                <c:pt idx="225">
                  <c:v>198</c:v>
                </c:pt>
                <c:pt idx="226">
                  <c:v>193</c:v>
                </c:pt>
                <c:pt idx="227">
                  <c:v>200</c:v>
                </c:pt>
                <c:pt idx="228">
                  <c:v>179</c:v>
                </c:pt>
                <c:pt idx="229">
                  <c:v>149</c:v>
                </c:pt>
                <c:pt idx="230">
                  <c:v>163</c:v>
                </c:pt>
                <c:pt idx="231">
                  <c:v>134</c:v>
                </c:pt>
                <c:pt idx="232">
                  <c:v>163</c:v>
                </c:pt>
                <c:pt idx="233">
                  <c:v>135</c:v>
                </c:pt>
                <c:pt idx="234">
                  <c:v>130</c:v>
                </c:pt>
                <c:pt idx="235">
                  <c:v>144</c:v>
                </c:pt>
                <c:pt idx="236">
                  <c:v>139</c:v>
                </c:pt>
                <c:pt idx="237">
                  <c:v>151</c:v>
                </c:pt>
                <c:pt idx="238">
                  <c:v>136</c:v>
                </c:pt>
                <c:pt idx="239">
                  <c:v>130</c:v>
                </c:pt>
                <c:pt idx="240">
                  <c:v>134</c:v>
                </c:pt>
                <c:pt idx="241">
                  <c:v>131</c:v>
                </c:pt>
                <c:pt idx="242">
                  <c:v>104</c:v>
                </c:pt>
                <c:pt idx="243">
                  <c:v>120</c:v>
                </c:pt>
                <c:pt idx="244">
                  <c:v>105</c:v>
                </c:pt>
                <c:pt idx="245">
                  <c:v>108</c:v>
                </c:pt>
                <c:pt idx="246">
                  <c:v>121</c:v>
                </c:pt>
                <c:pt idx="247">
                  <c:v>119</c:v>
                </c:pt>
                <c:pt idx="248">
                  <c:v>123</c:v>
                </c:pt>
                <c:pt idx="249">
                  <c:v>132</c:v>
                </c:pt>
                <c:pt idx="250">
                  <c:v>136</c:v>
                </c:pt>
                <c:pt idx="251">
                  <c:v>115</c:v>
                </c:pt>
                <c:pt idx="252">
                  <c:v>112</c:v>
                </c:pt>
                <c:pt idx="253">
                  <c:v>123</c:v>
                </c:pt>
                <c:pt idx="254">
                  <c:v>129</c:v>
                </c:pt>
                <c:pt idx="255">
                  <c:v>120</c:v>
                </c:pt>
                <c:pt idx="256">
                  <c:v>138</c:v>
                </c:pt>
                <c:pt idx="257">
                  <c:v>114</c:v>
                </c:pt>
                <c:pt idx="258">
                  <c:v>145</c:v>
                </c:pt>
                <c:pt idx="259">
                  <c:v>140</c:v>
                </c:pt>
                <c:pt idx="260">
                  <c:v>130</c:v>
                </c:pt>
                <c:pt idx="261">
                  <c:v>145</c:v>
                </c:pt>
                <c:pt idx="262">
                  <c:v>128</c:v>
                </c:pt>
                <c:pt idx="263">
                  <c:v>133</c:v>
                </c:pt>
                <c:pt idx="264">
                  <c:v>112</c:v>
                </c:pt>
                <c:pt idx="265">
                  <c:v>132</c:v>
                </c:pt>
                <c:pt idx="266">
                  <c:v>152</c:v>
                </c:pt>
                <c:pt idx="267">
                  <c:v>138</c:v>
                </c:pt>
                <c:pt idx="268">
                  <c:v>124</c:v>
                </c:pt>
                <c:pt idx="269">
                  <c:v>142</c:v>
                </c:pt>
                <c:pt idx="270">
                  <c:v>161</c:v>
                </c:pt>
                <c:pt idx="271">
                  <c:v>153</c:v>
                </c:pt>
                <c:pt idx="272">
                  <c:v>168</c:v>
                </c:pt>
                <c:pt idx="273">
                  <c:v>147</c:v>
                </c:pt>
                <c:pt idx="274">
                  <c:v>156</c:v>
                </c:pt>
                <c:pt idx="275">
                  <c:v>144</c:v>
                </c:pt>
                <c:pt idx="276">
                  <c:v>165</c:v>
                </c:pt>
                <c:pt idx="277">
                  <c:v>158</c:v>
                </c:pt>
                <c:pt idx="278">
                  <c:v>157</c:v>
                </c:pt>
                <c:pt idx="279">
                  <c:v>181</c:v>
                </c:pt>
                <c:pt idx="280">
                  <c:v>182</c:v>
                </c:pt>
                <c:pt idx="281">
                  <c:v>168</c:v>
                </c:pt>
                <c:pt idx="282">
                  <c:v>164</c:v>
                </c:pt>
                <c:pt idx="283">
                  <c:v>180</c:v>
                </c:pt>
                <c:pt idx="284">
                  <c:v>163</c:v>
                </c:pt>
                <c:pt idx="285">
                  <c:v>169</c:v>
                </c:pt>
                <c:pt idx="286">
                  <c:v>188</c:v>
                </c:pt>
                <c:pt idx="287">
                  <c:v>151</c:v>
                </c:pt>
                <c:pt idx="288">
                  <c:v>138</c:v>
                </c:pt>
                <c:pt idx="289">
                  <c:v>147</c:v>
                </c:pt>
                <c:pt idx="290">
                  <c:v>144</c:v>
                </c:pt>
                <c:pt idx="291">
                  <c:v>143</c:v>
                </c:pt>
                <c:pt idx="292">
                  <c:v>150</c:v>
                </c:pt>
                <c:pt idx="293">
                  <c:v>149</c:v>
                </c:pt>
                <c:pt idx="294">
                  <c:v>139</c:v>
                </c:pt>
                <c:pt idx="295">
                  <c:v>127</c:v>
                </c:pt>
                <c:pt idx="296">
                  <c:v>140</c:v>
                </c:pt>
                <c:pt idx="297">
                  <c:v>124</c:v>
                </c:pt>
                <c:pt idx="298">
                  <c:v>134</c:v>
                </c:pt>
                <c:pt idx="299">
                  <c:v>128</c:v>
                </c:pt>
                <c:pt idx="300">
                  <c:v>129</c:v>
                </c:pt>
                <c:pt idx="301">
                  <c:v>111</c:v>
                </c:pt>
                <c:pt idx="302">
                  <c:v>139</c:v>
                </c:pt>
                <c:pt idx="303">
                  <c:v>139</c:v>
                </c:pt>
                <c:pt idx="304">
                  <c:v>129</c:v>
                </c:pt>
                <c:pt idx="305">
                  <c:v>111</c:v>
                </c:pt>
                <c:pt idx="306">
                  <c:v>124</c:v>
                </c:pt>
                <c:pt idx="307">
                  <c:v>126</c:v>
                </c:pt>
                <c:pt idx="308">
                  <c:v>128</c:v>
                </c:pt>
                <c:pt idx="309">
                  <c:v>107</c:v>
                </c:pt>
                <c:pt idx="310">
                  <c:v>116</c:v>
                </c:pt>
                <c:pt idx="311">
                  <c:v>94</c:v>
                </c:pt>
                <c:pt idx="312">
                  <c:v>115</c:v>
                </c:pt>
                <c:pt idx="313">
                  <c:v>100</c:v>
                </c:pt>
                <c:pt idx="314">
                  <c:v>82</c:v>
                </c:pt>
                <c:pt idx="315">
                  <c:v>131</c:v>
                </c:pt>
                <c:pt idx="316">
                  <c:v>124</c:v>
                </c:pt>
                <c:pt idx="317">
                  <c:v>134</c:v>
                </c:pt>
                <c:pt idx="318">
                  <c:v>124</c:v>
                </c:pt>
                <c:pt idx="319">
                  <c:v>95</c:v>
                </c:pt>
                <c:pt idx="320">
                  <c:v>108</c:v>
                </c:pt>
                <c:pt idx="321">
                  <c:v>104</c:v>
                </c:pt>
                <c:pt idx="322">
                  <c:v>120</c:v>
                </c:pt>
                <c:pt idx="323">
                  <c:v>116</c:v>
                </c:pt>
                <c:pt idx="324">
                  <c:v>126</c:v>
                </c:pt>
                <c:pt idx="325">
                  <c:v>113</c:v>
                </c:pt>
                <c:pt idx="326">
                  <c:v>104</c:v>
                </c:pt>
                <c:pt idx="327">
                  <c:v>127</c:v>
                </c:pt>
                <c:pt idx="328">
                  <c:v>123</c:v>
                </c:pt>
                <c:pt idx="329">
                  <c:v>113</c:v>
                </c:pt>
                <c:pt idx="330">
                  <c:v>128</c:v>
                </c:pt>
                <c:pt idx="331">
                  <c:v>116</c:v>
                </c:pt>
                <c:pt idx="332">
                  <c:v>127</c:v>
                </c:pt>
                <c:pt idx="333">
                  <c:v>130</c:v>
                </c:pt>
                <c:pt idx="334">
                  <c:v>115</c:v>
                </c:pt>
                <c:pt idx="335">
                  <c:v>103</c:v>
                </c:pt>
                <c:pt idx="336">
                  <c:v>135</c:v>
                </c:pt>
                <c:pt idx="337">
                  <c:v>142</c:v>
                </c:pt>
                <c:pt idx="338">
                  <c:v>146</c:v>
                </c:pt>
                <c:pt idx="339">
                  <c:v>157</c:v>
                </c:pt>
                <c:pt idx="340">
                  <c:v>130</c:v>
                </c:pt>
                <c:pt idx="341">
                  <c:v>148</c:v>
                </c:pt>
                <c:pt idx="342">
                  <c:v>140</c:v>
                </c:pt>
                <c:pt idx="343">
                  <c:v>119</c:v>
                </c:pt>
                <c:pt idx="344">
                  <c:v>151</c:v>
                </c:pt>
                <c:pt idx="345">
                  <c:v>140</c:v>
                </c:pt>
                <c:pt idx="346">
                  <c:v>156</c:v>
                </c:pt>
                <c:pt idx="347">
                  <c:v>152</c:v>
                </c:pt>
                <c:pt idx="348">
                  <c:v>132</c:v>
                </c:pt>
                <c:pt idx="349">
                  <c:v>197</c:v>
                </c:pt>
                <c:pt idx="350">
                  <c:v>151</c:v>
                </c:pt>
                <c:pt idx="351">
                  <c:v>168</c:v>
                </c:pt>
                <c:pt idx="352">
                  <c:v>162</c:v>
                </c:pt>
                <c:pt idx="353">
                  <c:v>170</c:v>
                </c:pt>
                <c:pt idx="354">
                  <c:v>167</c:v>
                </c:pt>
                <c:pt idx="355">
                  <c:v>178</c:v>
                </c:pt>
                <c:pt idx="356">
                  <c:v>155</c:v>
                </c:pt>
                <c:pt idx="357">
                  <c:v>146</c:v>
                </c:pt>
                <c:pt idx="358">
                  <c:v>149</c:v>
                </c:pt>
                <c:pt idx="359">
                  <c:v>173</c:v>
                </c:pt>
                <c:pt idx="360">
                  <c:v>175</c:v>
                </c:pt>
                <c:pt idx="361">
                  <c:v>174</c:v>
                </c:pt>
                <c:pt idx="362">
                  <c:v>152</c:v>
                </c:pt>
                <c:pt idx="363">
                  <c:v>147</c:v>
                </c:pt>
                <c:pt idx="364">
                  <c:v>156</c:v>
                </c:pt>
                <c:pt idx="365">
                  <c:v>158</c:v>
                </c:pt>
                <c:pt idx="366">
                  <c:v>165</c:v>
                </c:pt>
                <c:pt idx="367">
                  <c:v>167</c:v>
                </c:pt>
                <c:pt idx="368">
                  <c:v>151</c:v>
                </c:pt>
                <c:pt idx="369">
                  <c:v>151</c:v>
                </c:pt>
                <c:pt idx="370">
                  <c:v>143</c:v>
                </c:pt>
                <c:pt idx="371">
                  <c:v>132</c:v>
                </c:pt>
                <c:pt idx="372">
                  <c:v>145</c:v>
                </c:pt>
                <c:pt idx="373">
                  <c:v>127</c:v>
                </c:pt>
                <c:pt idx="374">
                  <c:v>128</c:v>
                </c:pt>
                <c:pt idx="375">
                  <c:v>137</c:v>
                </c:pt>
                <c:pt idx="376">
                  <c:v>154</c:v>
                </c:pt>
                <c:pt idx="377">
                  <c:v>148</c:v>
                </c:pt>
                <c:pt idx="378">
                  <c:v>132</c:v>
                </c:pt>
                <c:pt idx="379">
                  <c:v>138</c:v>
                </c:pt>
                <c:pt idx="380">
                  <c:v>140</c:v>
                </c:pt>
                <c:pt idx="381">
                  <c:v>114</c:v>
                </c:pt>
                <c:pt idx="382">
                  <c:v>164</c:v>
                </c:pt>
                <c:pt idx="383">
                  <c:v>119</c:v>
                </c:pt>
                <c:pt idx="384">
                  <c:v>129</c:v>
                </c:pt>
                <c:pt idx="385">
                  <c:v>123</c:v>
                </c:pt>
                <c:pt idx="386">
                  <c:v>130</c:v>
                </c:pt>
                <c:pt idx="387">
                  <c:v>143</c:v>
                </c:pt>
                <c:pt idx="388">
                  <c:v>110</c:v>
                </c:pt>
                <c:pt idx="389">
                  <c:v>127</c:v>
                </c:pt>
                <c:pt idx="390">
                  <c:v>130</c:v>
                </c:pt>
                <c:pt idx="391">
                  <c:v>127</c:v>
                </c:pt>
                <c:pt idx="392">
                  <c:v>132</c:v>
                </c:pt>
                <c:pt idx="393">
                  <c:v>104</c:v>
                </c:pt>
                <c:pt idx="394">
                  <c:v>100</c:v>
                </c:pt>
                <c:pt idx="395">
                  <c:v>115</c:v>
                </c:pt>
                <c:pt idx="396">
                  <c:v>96</c:v>
                </c:pt>
                <c:pt idx="397">
                  <c:v>101</c:v>
                </c:pt>
                <c:pt idx="398">
                  <c:v>119</c:v>
                </c:pt>
                <c:pt idx="399">
                  <c:v>102</c:v>
                </c:pt>
                <c:pt idx="400">
                  <c:v>103</c:v>
                </c:pt>
                <c:pt idx="401">
                  <c:v>117</c:v>
                </c:pt>
                <c:pt idx="402">
                  <c:v>94</c:v>
                </c:pt>
                <c:pt idx="403">
                  <c:v>97</c:v>
                </c:pt>
                <c:pt idx="404">
                  <c:v>105</c:v>
                </c:pt>
                <c:pt idx="405">
                  <c:v>118</c:v>
                </c:pt>
                <c:pt idx="406">
                  <c:v>86</c:v>
                </c:pt>
                <c:pt idx="407">
                  <c:v>93</c:v>
                </c:pt>
                <c:pt idx="408">
                  <c:v>97</c:v>
                </c:pt>
                <c:pt idx="409">
                  <c:v>79</c:v>
                </c:pt>
                <c:pt idx="410">
                  <c:v>81</c:v>
                </c:pt>
                <c:pt idx="411">
                  <c:v>91</c:v>
                </c:pt>
                <c:pt idx="412">
                  <c:v>79</c:v>
                </c:pt>
                <c:pt idx="413">
                  <c:v>72</c:v>
                </c:pt>
                <c:pt idx="414">
                  <c:v>79</c:v>
                </c:pt>
                <c:pt idx="415">
                  <c:v>65</c:v>
                </c:pt>
                <c:pt idx="416">
                  <c:v>83</c:v>
                </c:pt>
                <c:pt idx="417">
                  <c:v>70</c:v>
                </c:pt>
                <c:pt idx="418">
                  <c:v>59</c:v>
                </c:pt>
                <c:pt idx="419">
                  <c:v>75</c:v>
                </c:pt>
                <c:pt idx="420">
                  <c:v>70</c:v>
                </c:pt>
                <c:pt idx="421">
                  <c:v>70</c:v>
                </c:pt>
                <c:pt idx="422">
                  <c:v>49</c:v>
                </c:pt>
                <c:pt idx="423">
                  <c:v>59</c:v>
                </c:pt>
                <c:pt idx="424">
                  <c:v>64</c:v>
                </c:pt>
                <c:pt idx="425">
                  <c:v>53</c:v>
                </c:pt>
                <c:pt idx="426">
                  <c:v>60</c:v>
                </c:pt>
                <c:pt idx="427">
                  <c:v>63</c:v>
                </c:pt>
                <c:pt idx="428">
                  <c:v>65</c:v>
                </c:pt>
                <c:pt idx="429">
                  <c:v>56</c:v>
                </c:pt>
                <c:pt idx="430">
                  <c:v>54</c:v>
                </c:pt>
                <c:pt idx="431">
                  <c:v>60</c:v>
                </c:pt>
                <c:pt idx="432">
                  <c:v>62</c:v>
                </c:pt>
                <c:pt idx="433">
                  <c:v>66</c:v>
                </c:pt>
                <c:pt idx="434">
                  <c:v>75</c:v>
                </c:pt>
                <c:pt idx="435">
                  <c:v>61</c:v>
                </c:pt>
                <c:pt idx="436">
                  <c:v>53</c:v>
                </c:pt>
                <c:pt idx="437">
                  <c:v>39</c:v>
                </c:pt>
                <c:pt idx="438">
                  <c:v>53</c:v>
                </c:pt>
                <c:pt idx="439">
                  <c:v>62</c:v>
                </c:pt>
                <c:pt idx="440">
                  <c:v>59</c:v>
                </c:pt>
                <c:pt idx="441">
                  <c:v>61</c:v>
                </c:pt>
                <c:pt idx="442">
                  <c:v>52</c:v>
                </c:pt>
                <c:pt idx="443">
                  <c:v>64</c:v>
                </c:pt>
                <c:pt idx="444">
                  <c:v>70</c:v>
                </c:pt>
                <c:pt idx="445">
                  <c:v>50</c:v>
                </c:pt>
                <c:pt idx="446">
                  <c:v>62</c:v>
                </c:pt>
                <c:pt idx="447">
                  <c:v>41</c:v>
                </c:pt>
                <c:pt idx="448">
                  <c:v>58</c:v>
                </c:pt>
                <c:pt idx="449">
                  <c:v>69</c:v>
                </c:pt>
                <c:pt idx="450">
                  <c:v>57</c:v>
                </c:pt>
                <c:pt idx="451">
                  <c:v>57</c:v>
                </c:pt>
                <c:pt idx="452">
                  <c:v>58</c:v>
                </c:pt>
                <c:pt idx="453">
                  <c:v>47</c:v>
                </c:pt>
                <c:pt idx="454">
                  <c:v>53</c:v>
                </c:pt>
                <c:pt idx="455">
                  <c:v>58</c:v>
                </c:pt>
                <c:pt idx="456">
                  <c:v>63</c:v>
                </c:pt>
                <c:pt idx="457">
                  <c:v>55</c:v>
                </c:pt>
                <c:pt idx="458">
                  <c:v>42</c:v>
                </c:pt>
                <c:pt idx="459">
                  <c:v>63</c:v>
                </c:pt>
                <c:pt idx="460">
                  <c:v>54</c:v>
                </c:pt>
                <c:pt idx="461">
                  <c:v>67</c:v>
                </c:pt>
                <c:pt idx="462">
                  <c:v>59</c:v>
                </c:pt>
                <c:pt idx="463">
                  <c:v>66</c:v>
                </c:pt>
                <c:pt idx="464">
                  <c:v>44</c:v>
                </c:pt>
                <c:pt idx="465">
                  <c:v>52</c:v>
                </c:pt>
                <c:pt idx="466">
                  <c:v>60</c:v>
                </c:pt>
                <c:pt idx="467">
                  <c:v>57</c:v>
                </c:pt>
                <c:pt idx="468">
                  <c:v>46</c:v>
                </c:pt>
                <c:pt idx="469">
                  <c:v>51</c:v>
                </c:pt>
                <c:pt idx="470">
                  <c:v>53</c:v>
                </c:pt>
                <c:pt idx="471">
                  <c:v>56</c:v>
                </c:pt>
                <c:pt idx="472">
                  <c:v>59</c:v>
                </c:pt>
                <c:pt idx="473">
                  <c:v>70</c:v>
                </c:pt>
                <c:pt idx="474">
                  <c:v>38</c:v>
                </c:pt>
                <c:pt idx="475">
                  <c:v>59</c:v>
                </c:pt>
                <c:pt idx="476">
                  <c:v>52</c:v>
                </c:pt>
                <c:pt idx="477">
                  <c:v>51</c:v>
                </c:pt>
                <c:pt idx="478">
                  <c:v>68</c:v>
                </c:pt>
                <c:pt idx="479">
                  <c:v>68</c:v>
                </c:pt>
                <c:pt idx="480">
                  <c:v>48</c:v>
                </c:pt>
                <c:pt idx="481">
                  <c:v>54</c:v>
                </c:pt>
                <c:pt idx="482">
                  <c:v>49</c:v>
                </c:pt>
                <c:pt idx="483">
                  <c:v>60</c:v>
                </c:pt>
                <c:pt idx="484">
                  <c:v>66</c:v>
                </c:pt>
                <c:pt idx="485">
                  <c:v>67</c:v>
                </c:pt>
                <c:pt idx="486">
                  <c:v>53</c:v>
                </c:pt>
                <c:pt idx="487">
                  <c:v>61</c:v>
                </c:pt>
                <c:pt idx="488">
                  <c:v>57</c:v>
                </c:pt>
                <c:pt idx="489">
                  <c:v>66</c:v>
                </c:pt>
                <c:pt idx="490">
                  <c:v>70</c:v>
                </c:pt>
                <c:pt idx="491">
                  <c:v>48</c:v>
                </c:pt>
                <c:pt idx="492">
                  <c:v>47</c:v>
                </c:pt>
                <c:pt idx="493">
                  <c:v>48</c:v>
                </c:pt>
                <c:pt idx="494">
                  <c:v>61</c:v>
                </c:pt>
                <c:pt idx="495">
                  <c:v>50</c:v>
                </c:pt>
                <c:pt idx="496">
                  <c:v>63</c:v>
                </c:pt>
                <c:pt idx="497">
                  <c:v>63</c:v>
                </c:pt>
                <c:pt idx="498">
                  <c:v>62</c:v>
                </c:pt>
                <c:pt idx="499">
                  <c:v>41</c:v>
                </c:pt>
                <c:pt idx="500">
                  <c:v>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L7" sqref="L7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112.03904537215176</v>
      </c>
      <c r="G5" s="2">
        <v>311.79047604586077</v>
      </c>
      <c r="H5" s="2">
        <v>498.66488238695246</v>
      </c>
      <c r="I5" s="2">
        <v>651.11529984822653</v>
      </c>
      <c r="J5" s="2">
        <v>72.106668857191011</v>
      </c>
      <c r="L5">
        <v>285</v>
      </c>
      <c r="M5" s="3">
        <f>F6-L5</f>
        <v>6.0856210591418289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291.08562105914183</v>
      </c>
      <c r="G6" s="2">
        <v>289.22648637144101</v>
      </c>
      <c r="H6" s="2">
        <v>287.88655676529913</v>
      </c>
      <c r="I6" s="2">
        <v>286.90785256860721</v>
      </c>
      <c r="J6" s="2">
        <v>282.48912257916447</v>
      </c>
    </row>
    <row r="7" spans="1:17" x14ac:dyDescent="0.25">
      <c r="B7" s="7"/>
      <c r="C7" t="s">
        <v>12</v>
      </c>
      <c r="E7" t="s">
        <v>24</v>
      </c>
      <c r="F7" s="2">
        <v>0.70395295449761941</v>
      </c>
      <c r="G7">
        <f>F7</f>
        <v>0.70395295449761941</v>
      </c>
      <c r="H7">
        <f>F7</f>
        <v>0.70395295449761941</v>
      </c>
      <c r="I7">
        <f>F7</f>
        <v>0.70395295449761941</v>
      </c>
      <c r="J7">
        <f>F7</f>
        <v>0.70395295449761941</v>
      </c>
    </row>
    <row r="8" spans="1:17" x14ac:dyDescent="0.25">
      <c r="B8" s="7"/>
      <c r="C8" t="s">
        <v>13</v>
      </c>
      <c r="E8" t="s">
        <v>0</v>
      </c>
      <c r="F8">
        <f>2*SQRT(2*LN(2))*F7</f>
        <v>1.657682528009754</v>
      </c>
      <c r="G8">
        <f t="shared" ref="G8:H8" si="0">2*SQRT(2*LN(2))*G7</f>
        <v>1.657682528009754</v>
      </c>
      <c r="H8">
        <f t="shared" si="0"/>
        <v>1.657682528009754</v>
      </c>
      <c r="I8">
        <f t="shared" ref="I8:J8" si="1">2*SQRT(2*LN(2))*I7</f>
        <v>1.657682528009754</v>
      </c>
      <c r="J8">
        <f t="shared" si="1"/>
        <v>1.657682528009754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197.69831598058872</v>
      </c>
      <c r="G9">
        <f t="shared" si="2"/>
        <v>550.16937932937799</v>
      </c>
      <c r="H9">
        <f t="shared" si="2"/>
        <v>879.91831025599765</v>
      </c>
      <c r="I9">
        <f t="shared" ref="I9:J9" si="3">I5*I7*SQRT(2*PI())</f>
        <v>1148.9244473800736</v>
      </c>
      <c r="J9">
        <f t="shared" si="3"/>
        <v>127.23570570139751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2903.9461586474354</v>
      </c>
      <c r="M10" s="4">
        <f>SUM(M12:M1113)</f>
        <v>509157.80439590069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942</v>
      </c>
      <c r="B12">
        <v>156</v>
      </c>
      <c r="C12">
        <f>$P$12*A12+$Q$12</f>
        <v>164.56286895742505</v>
      </c>
      <c r="D12">
        <f>$E$2-A12-$N$5</f>
        <v>296.59999999999991</v>
      </c>
      <c r="E12">
        <f>B12-C12</f>
        <v>-8.5628689574250529</v>
      </c>
      <c r="F12">
        <f t="shared" ref="F12:J27" si="4">F$5*EXP(-(($D12-F$6)^2)/(2*F$7^2))</f>
        <v>5.3037488501001289E-12</v>
      </c>
      <c r="G12">
        <f>G$5*EXP(-(($D12-G$6)^2)/(2*G$7^2))</f>
        <v>4.6750844184421016E-22</v>
      </c>
      <c r="H12">
        <f>H$5*EXP(-(($D12-H$6)^2)/(2*H$7^2))</f>
        <v>2.6808931957517019E-31</v>
      </c>
      <c r="I12">
        <f>I$5*EXP(-(($D12-I$6)^2)/(2*I$7^2))</f>
        <v>4.4735608001659819E-39</v>
      </c>
      <c r="J12">
        <f t="shared" si="4"/>
        <v>4.0368018991816129E-86</v>
      </c>
      <c r="K12">
        <f>F12+G12+H12+I12+J12</f>
        <v>5.303748850567637E-12</v>
      </c>
      <c r="L12">
        <f>E12-K12</f>
        <v>-8.5628689574303571</v>
      </c>
      <c r="M12">
        <f>(L12)^2</f>
        <v>73.322724782124453</v>
      </c>
      <c r="N12">
        <v>943.99999999999795</v>
      </c>
      <c r="O12">
        <v>156</v>
      </c>
      <c r="P12" s="2">
        <f t="array" ref="P12:Q14">LINEST(O12:O53,N12:N53,1,1)</f>
        <v>-4.7859818975506556</v>
      </c>
      <c r="Q12" s="2">
        <v>4672.9578164501427</v>
      </c>
    </row>
    <row r="13" spans="1:17" x14ac:dyDescent="0.25">
      <c r="A13">
        <v>942.05</v>
      </c>
      <c r="B13">
        <v>156</v>
      </c>
      <c r="C13">
        <f t="shared" ref="C13:C76" si="5">$P$12*A13+$Q$12</f>
        <v>164.32356986254763</v>
      </c>
      <c r="D13">
        <f t="shared" ref="D13:D76" si="6">$E$2-A13-$N$5</f>
        <v>296.54999999999995</v>
      </c>
      <c r="E13">
        <f t="shared" ref="E13:E76" si="7">B13-C13</f>
        <v>-8.3235698625476289</v>
      </c>
      <c r="F13">
        <f t="shared" ref="F13:I76" si="8">F$5*EXP(-(($D13-F$6)^2)/(2*F$7^2))</f>
        <v>9.2283611857460422E-12</v>
      </c>
      <c r="G13">
        <f t="shared" si="8"/>
        <v>9.8128999954024923E-22</v>
      </c>
      <c r="H13">
        <f t="shared" si="8"/>
        <v>6.4417285912004504E-31</v>
      </c>
      <c r="I13">
        <f t="shared" si="8"/>
        <v>1.1864858034130626E-38</v>
      </c>
      <c r="J13">
        <f t="shared" si="4"/>
        <v>1.6721414455292324E-85</v>
      </c>
      <c r="K13">
        <f t="shared" ref="K13:K76" si="9">F13+G13+H13+I13+J13</f>
        <v>9.2283611867273321E-12</v>
      </c>
      <c r="L13">
        <f t="shared" ref="L13:L75" si="10">E13-K13</f>
        <v>-8.323569862556857</v>
      </c>
      <c r="M13">
        <f t="shared" ref="M13:M76" si="11">(L13)^2</f>
        <v>69.281815256864775</v>
      </c>
      <c r="N13">
        <v>944.04999999999802</v>
      </c>
      <c r="O13">
        <v>164</v>
      </c>
      <c r="P13" s="2">
        <v>0.14236931207774714</v>
      </c>
      <c r="Q13" s="2">
        <v>135.89897280480201</v>
      </c>
    </row>
    <row r="14" spans="1:17" x14ac:dyDescent="0.25">
      <c r="A14">
        <v>942.1</v>
      </c>
      <c r="B14">
        <v>134</v>
      </c>
      <c r="C14">
        <f t="shared" si="5"/>
        <v>164.0842707676702</v>
      </c>
      <c r="D14">
        <f t="shared" si="6"/>
        <v>296.49999999999989</v>
      </c>
      <c r="E14">
        <f t="shared" si="7"/>
        <v>-30.084270767670205</v>
      </c>
      <c r="F14">
        <f t="shared" si="8"/>
        <v>1.5976264574673486E-11</v>
      </c>
      <c r="G14">
        <f t="shared" si="8"/>
        <v>2.0493414082427209E-21</v>
      </c>
      <c r="H14">
        <f t="shared" si="8"/>
        <v>1.5400483649602002E-30</v>
      </c>
      <c r="I14">
        <f t="shared" si="8"/>
        <v>3.1309834714232037E-38</v>
      </c>
      <c r="J14">
        <f t="shared" si="4"/>
        <v>6.8915611198193461E-85</v>
      </c>
      <c r="K14">
        <f t="shared" si="9"/>
        <v>1.5976264576722826E-11</v>
      </c>
      <c r="L14">
        <f t="shared" si="10"/>
        <v>-30.084270767686181</v>
      </c>
      <c r="M14">
        <f t="shared" si="11"/>
        <v>905.06334762345728</v>
      </c>
      <c r="N14">
        <v>944.09999999999798</v>
      </c>
      <c r="O14">
        <v>147</v>
      </c>
      <c r="P14" s="2">
        <v>0.96581431403092222</v>
      </c>
      <c r="Q14" s="2">
        <v>9.2308138330831699</v>
      </c>
    </row>
    <row r="15" spans="1:17" x14ac:dyDescent="0.25">
      <c r="A15">
        <v>942.15</v>
      </c>
      <c r="B15">
        <v>159</v>
      </c>
      <c r="C15">
        <f t="shared" si="5"/>
        <v>163.84497167279278</v>
      </c>
      <c r="D15">
        <f t="shared" si="6"/>
        <v>296.44999999999993</v>
      </c>
      <c r="E15">
        <f t="shared" si="7"/>
        <v>-4.8449716727927807</v>
      </c>
      <c r="F15">
        <f t="shared" si="8"/>
        <v>2.7519144654030849E-11</v>
      </c>
      <c r="G15">
        <f t="shared" si="8"/>
        <v>4.2583395161247877E-21</v>
      </c>
      <c r="H15">
        <f t="shared" si="8"/>
        <v>3.663323939957722E-30</v>
      </c>
      <c r="I15">
        <f t="shared" si="8"/>
        <v>8.220685443569564E-38</v>
      </c>
      <c r="J15">
        <f t="shared" si="4"/>
        <v>2.8259940286293402E-84</v>
      </c>
      <c r="K15">
        <f t="shared" si="9"/>
        <v>2.7519144658289188E-11</v>
      </c>
      <c r="L15">
        <f t="shared" si="10"/>
        <v>-4.8449716728203001</v>
      </c>
      <c r="M15">
        <f t="shared" si="11"/>
        <v>23.473750510431138</v>
      </c>
      <c r="N15">
        <v>944.14999999999804</v>
      </c>
      <c r="O15">
        <v>129</v>
      </c>
    </row>
    <row r="16" spans="1:17" x14ac:dyDescent="0.25">
      <c r="A16">
        <v>942.2</v>
      </c>
      <c r="B16">
        <v>129</v>
      </c>
      <c r="C16">
        <f t="shared" si="5"/>
        <v>163.60567257791445</v>
      </c>
      <c r="D16">
        <f t="shared" si="6"/>
        <v>296.39999999999986</v>
      </c>
      <c r="E16">
        <f t="shared" si="7"/>
        <v>-34.605672577914447</v>
      </c>
      <c r="F16">
        <f t="shared" si="8"/>
        <v>4.7163241369268527E-11</v>
      </c>
      <c r="G16">
        <f t="shared" si="8"/>
        <v>8.8039036472951085E-21</v>
      </c>
      <c r="H16">
        <f t="shared" si="8"/>
        <v>8.6701241257898157E-30</v>
      </c>
      <c r="I16">
        <f t="shared" si="8"/>
        <v>2.1475550895721536E-37</v>
      </c>
      <c r="J16">
        <f t="shared" si="4"/>
        <v>1.1530121782833652E-83</v>
      </c>
      <c r="K16">
        <f t="shared" si="9"/>
        <v>4.716324137807243E-11</v>
      </c>
      <c r="L16">
        <f t="shared" si="10"/>
        <v>-34.605672577961613</v>
      </c>
      <c r="M16">
        <f t="shared" si="11"/>
        <v>1197.5525745730843</v>
      </c>
      <c r="N16">
        <v>944.199999999998</v>
      </c>
      <c r="O16">
        <v>136</v>
      </c>
    </row>
    <row r="17" spans="1:15" x14ac:dyDescent="0.25">
      <c r="A17">
        <v>942.25</v>
      </c>
      <c r="B17">
        <v>121</v>
      </c>
      <c r="C17">
        <f t="shared" si="5"/>
        <v>163.36637348303702</v>
      </c>
      <c r="D17">
        <f t="shared" si="6"/>
        <v>296.34999999999991</v>
      </c>
      <c r="E17">
        <f t="shared" si="7"/>
        <v>-42.366373483037023</v>
      </c>
      <c r="F17">
        <f t="shared" si="8"/>
        <v>8.0423206736550563E-11</v>
      </c>
      <c r="G17">
        <f t="shared" si="8"/>
        <v>1.8110035596015642E-20</v>
      </c>
      <c r="H17">
        <f t="shared" si="8"/>
        <v>2.0416642910053533E-29</v>
      </c>
      <c r="I17">
        <f t="shared" si="8"/>
        <v>5.5819973085200559E-37</v>
      </c>
      <c r="J17">
        <f t="shared" si="4"/>
        <v>4.6806436227037186E-83</v>
      </c>
      <c r="K17">
        <f t="shared" si="9"/>
        <v>8.0423206754660597E-11</v>
      </c>
      <c r="L17">
        <f t="shared" si="10"/>
        <v>-42.366373483117449</v>
      </c>
      <c r="M17">
        <f t="shared" si="11"/>
        <v>1794.9096021109974</v>
      </c>
      <c r="N17">
        <v>944.24999999999795</v>
      </c>
      <c r="O17">
        <v>143</v>
      </c>
    </row>
    <row r="18" spans="1:15" x14ac:dyDescent="0.25">
      <c r="A18">
        <v>942.3</v>
      </c>
      <c r="B18">
        <v>138</v>
      </c>
      <c r="C18">
        <f t="shared" si="5"/>
        <v>163.12707438816051</v>
      </c>
      <c r="D18">
        <f t="shared" si="6"/>
        <v>296.29999999999995</v>
      </c>
      <c r="E18">
        <f t="shared" si="7"/>
        <v>-25.127074388160509</v>
      </c>
      <c r="F18">
        <f t="shared" si="8"/>
        <v>1.364483076568689E-10</v>
      </c>
      <c r="G18">
        <f t="shared" si="8"/>
        <v>3.706571259377049E-20</v>
      </c>
      <c r="H18">
        <f t="shared" si="8"/>
        <v>4.78357268959244E-29</v>
      </c>
      <c r="I18">
        <f t="shared" si="8"/>
        <v>1.4435903129626485E-36</v>
      </c>
      <c r="J18">
        <f t="shared" si="4"/>
        <v>1.8905418004096408E-82</v>
      </c>
      <c r="K18">
        <f t="shared" si="9"/>
        <v>1.364483076939346E-10</v>
      </c>
      <c r="L18">
        <f t="shared" si="10"/>
        <v>-25.127074388296958</v>
      </c>
      <c r="M18">
        <f t="shared" si="11"/>
        <v>631.36986731500895</v>
      </c>
      <c r="N18">
        <v>944.29999999999802</v>
      </c>
      <c r="O18">
        <v>159</v>
      </c>
    </row>
    <row r="19" spans="1:15" x14ac:dyDescent="0.25">
      <c r="A19">
        <v>942.35</v>
      </c>
      <c r="B19">
        <v>137</v>
      </c>
      <c r="C19">
        <f t="shared" si="5"/>
        <v>162.88777529328217</v>
      </c>
      <c r="D19">
        <f t="shared" si="6"/>
        <v>296.24999999999989</v>
      </c>
      <c r="E19">
        <f t="shared" si="7"/>
        <v>-25.887775293282175</v>
      </c>
      <c r="F19">
        <f t="shared" si="8"/>
        <v>2.3033712837529422E-10</v>
      </c>
      <c r="G19">
        <f t="shared" si="8"/>
        <v>7.5480441326510241E-20</v>
      </c>
      <c r="H19">
        <f t="shared" si="8"/>
        <v>1.1151401417145381E-28</v>
      </c>
      <c r="I19">
        <f t="shared" si="8"/>
        <v>3.7145595263678164E-36</v>
      </c>
      <c r="J19">
        <f t="shared" si="4"/>
        <v>7.5975929044372068E-82</v>
      </c>
      <c r="K19">
        <f t="shared" si="9"/>
        <v>2.3033712845077466E-10</v>
      </c>
      <c r="L19">
        <f t="shared" si="10"/>
        <v>-25.887775293512512</v>
      </c>
      <c r="M19">
        <f t="shared" si="11"/>
        <v>670.17690964739677</v>
      </c>
      <c r="N19">
        <v>944.34999999999798</v>
      </c>
      <c r="O19">
        <v>154</v>
      </c>
    </row>
    <row r="20" spans="1:15" x14ac:dyDescent="0.25">
      <c r="A20">
        <v>942.4</v>
      </c>
      <c r="B20">
        <v>130</v>
      </c>
      <c r="C20">
        <f t="shared" si="5"/>
        <v>162.64847619840475</v>
      </c>
      <c r="D20">
        <f t="shared" si="6"/>
        <v>296.19999999999993</v>
      </c>
      <c r="E20">
        <f t="shared" si="7"/>
        <v>-32.648476198404751</v>
      </c>
      <c r="F20">
        <f t="shared" si="8"/>
        <v>3.8687331038553522E-10</v>
      </c>
      <c r="G20">
        <f t="shared" si="8"/>
        <v>1.529345235837824E-19</v>
      </c>
      <c r="H20">
        <f t="shared" si="8"/>
        <v>2.5865182552760165E-28</v>
      </c>
      <c r="I20">
        <f t="shared" si="8"/>
        <v>9.5099823851684869E-36</v>
      </c>
      <c r="J20">
        <f t="shared" si="4"/>
        <v>3.037909146859176E-81</v>
      </c>
      <c r="K20">
        <f t="shared" si="9"/>
        <v>3.8687331053846975E-10</v>
      </c>
      <c r="L20">
        <f t="shared" si="10"/>
        <v>-32.648476198791627</v>
      </c>
      <c r="M20">
        <f t="shared" si="11"/>
        <v>1065.9229981030635</v>
      </c>
      <c r="N20">
        <v>944.39999999999804</v>
      </c>
      <c r="O20">
        <v>147</v>
      </c>
    </row>
    <row r="21" spans="1:15" x14ac:dyDescent="0.25">
      <c r="A21">
        <v>942.45</v>
      </c>
      <c r="B21">
        <v>160</v>
      </c>
      <c r="C21">
        <f t="shared" si="5"/>
        <v>162.40917710352733</v>
      </c>
      <c r="D21">
        <f t="shared" si="6"/>
        <v>296.14999999999986</v>
      </c>
      <c r="E21">
        <f t="shared" si="7"/>
        <v>-2.4091771035273268</v>
      </c>
      <c r="F21">
        <f t="shared" si="8"/>
        <v>6.4652097323555309E-10</v>
      </c>
      <c r="G21">
        <f t="shared" si="8"/>
        <v>3.083086184590937E-19</v>
      </c>
      <c r="H21">
        <f t="shared" si="8"/>
        <v>5.9691249970857922E-28</v>
      </c>
      <c r="I21">
        <f t="shared" si="8"/>
        <v>2.4224851838798134E-35</v>
      </c>
      <c r="J21">
        <f t="shared" si="4"/>
        <v>1.2085999459822035E-80</v>
      </c>
      <c r="K21">
        <f t="shared" si="9"/>
        <v>6.4652097354386171E-10</v>
      </c>
      <c r="L21">
        <f t="shared" si="10"/>
        <v>-2.4091771041738479</v>
      </c>
      <c r="M21">
        <f t="shared" si="11"/>
        <v>5.8041343192754873</v>
      </c>
      <c r="N21">
        <v>944.449999999998</v>
      </c>
      <c r="O21">
        <v>143</v>
      </c>
    </row>
    <row r="22" spans="1:15" x14ac:dyDescent="0.25">
      <c r="A22">
        <v>942.5</v>
      </c>
      <c r="B22">
        <v>153</v>
      </c>
      <c r="C22">
        <f t="shared" si="5"/>
        <v>162.1698780086499</v>
      </c>
      <c r="D22">
        <f t="shared" si="6"/>
        <v>296.09999999999991</v>
      </c>
      <c r="E22">
        <f t="shared" si="7"/>
        <v>-9.1698780086499028</v>
      </c>
      <c r="F22">
        <f t="shared" si="8"/>
        <v>1.0749926460468373E-9</v>
      </c>
      <c r="G22">
        <f t="shared" si="8"/>
        <v>6.1840760630494146E-19</v>
      </c>
      <c r="H22">
        <f t="shared" si="8"/>
        <v>1.3706129337055733E-27</v>
      </c>
      <c r="I22">
        <f t="shared" si="8"/>
        <v>6.1397625212402988E-35</v>
      </c>
      <c r="J22">
        <f t="shared" si="4"/>
        <v>4.7840904981868201E-80</v>
      </c>
      <c r="K22">
        <f t="shared" si="9"/>
        <v>1.074992646665245E-9</v>
      </c>
      <c r="L22">
        <f t="shared" si="10"/>
        <v>-9.1698780097248953</v>
      </c>
      <c r="M22">
        <f t="shared" si="11"/>
        <v>84.086662713236208</v>
      </c>
      <c r="N22">
        <v>944.49999999999795</v>
      </c>
      <c r="O22">
        <v>149</v>
      </c>
    </row>
    <row r="23" spans="1:15" x14ac:dyDescent="0.25">
      <c r="A23">
        <v>942.54999999999905</v>
      </c>
      <c r="B23">
        <v>163</v>
      </c>
      <c r="C23">
        <f t="shared" si="5"/>
        <v>161.93057891377703</v>
      </c>
      <c r="D23">
        <f t="shared" si="6"/>
        <v>296.05000000000086</v>
      </c>
      <c r="E23">
        <f t="shared" si="7"/>
        <v>1.0694210862229738</v>
      </c>
      <c r="F23">
        <f t="shared" si="8"/>
        <v>1.7784325374257353E-9</v>
      </c>
      <c r="G23">
        <f t="shared" si="8"/>
        <v>1.2341643779676637E-18</v>
      </c>
      <c r="H23">
        <f t="shared" si="8"/>
        <v>3.1313239872902206E-27</v>
      </c>
      <c r="I23">
        <f t="shared" si="8"/>
        <v>1.548285491845568E-34</v>
      </c>
      <c r="J23">
        <f t="shared" si="4"/>
        <v>1.8841923194490078E-79</v>
      </c>
      <c r="K23">
        <f t="shared" si="9"/>
        <v>1.7784325386598998E-9</v>
      </c>
      <c r="L23">
        <f t="shared" si="10"/>
        <v>1.0694210844445413</v>
      </c>
      <c r="M23">
        <f t="shared" si="11"/>
        <v>1.1436614558545388</v>
      </c>
      <c r="N23">
        <v>944.54999999999802</v>
      </c>
      <c r="O23">
        <v>157</v>
      </c>
    </row>
    <row r="24" spans="1:15" x14ac:dyDescent="0.25">
      <c r="A24">
        <v>942.599999999999</v>
      </c>
      <c r="B24">
        <v>142</v>
      </c>
      <c r="C24">
        <f t="shared" si="5"/>
        <v>161.6912798188996</v>
      </c>
      <c r="D24">
        <f t="shared" si="6"/>
        <v>296.00000000000091</v>
      </c>
      <c r="E24">
        <f t="shared" si="7"/>
        <v>-19.691279818899602</v>
      </c>
      <c r="F24">
        <f t="shared" si="8"/>
        <v>2.9273747631156644E-9</v>
      </c>
      <c r="G24">
        <f t="shared" si="8"/>
        <v>2.4506439527446822E-18</v>
      </c>
      <c r="H24">
        <f t="shared" si="8"/>
        <v>7.1178726084481039E-27</v>
      </c>
      <c r="I24">
        <f t="shared" si="8"/>
        <v>3.8847183939947524E-34</v>
      </c>
      <c r="J24">
        <f t="shared" si="4"/>
        <v>7.3834629305483747E-79</v>
      </c>
      <c r="K24">
        <f t="shared" si="9"/>
        <v>2.9273747655663081E-9</v>
      </c>
      <c r="L24">
        <f t="shared" si="10"/>
        <v>-19.691279821826978</v>
      </c>
      <c r="M24">
        <f t="shared" si="11"/>
        <v>387.7465010214903</v>
      </c>
      <c r="N24">
        <v>944.59999999999798</v>
      </c>
      <c r="O24">
        <v>165</v>
      </c>
    </row>
    <row r="25" spans="1:15" x14ac:dyDescent="0.25">
      <c r="A25">
        <v>942.64999999999895</v>
      </c>
      <c r="B25">
        <v>148</v>
      </c>
      <c r="C25">
        <f t="shared" si="5"/>
        <v>161.45198072402218</v>
      </c>
      <c r="D25">
        <f t="shared" si="6"/>
        <v>295.95000000000095</v>
      </c>
      <c r="E25">
        <f t="shared" si="7"/>
        <v>-13.451980724022178</v>
      </c>
      <c r="F25">
        <f t="shared" si="8"/>
        <v>4.7943339366450329E-9</v>
      </c>
      <c r="G25">
        <f t="shared" si="8"/>
        <v>4.8416841722896518E-18</v>
      </c>
      <c r="H25">
        <f t="shared" si="8"/>
        <v>1.6098352915661347E-26</v>
      </c>
      <c r="I25">
        <f t="shared" si="8"/>
        <v>9.6978858196917187E-34</v>
      </c>
      <c r="J25">
        <f t="shared" si="4"/>
        <v>2.878750294128655E-78</v>
      </c>
      <c r="K25">
        <f t="shared" si="9"/>
        <v>4.794333941486717E-9</v>
      </c>
      <c r="L25">
        <f t="shared" si="10"/>
        <v>-13.451980728816512</v>
      </c>
      <c r="M25">
        <f t="shared" si="11"/>
        <v>180.9557855284508</v>
      </c>
      <c r="N25">
        <v>944.64999999999804</v>
      </c>
      <c r="O25">
        <v>166</v>
      </c>
    </row>
    <row r="26" spans="1:15" x14ac:dyDescent="0.25">
      <c r="A26">
        <v>942.69999999999902</v>
      </c>
      <c r="B26">
        <v>146</v>
      </c>
      <c r="C26">
        <f t="shared" si="5"/>
        <v>161.21268162914475</v>
      </c>
      <c r="D26">
        <f t="shared" si="6"/>
        <v>295.90000000000089</v>
      </c>
      <c r="E26">
        <f t="shared" si="7"/>
        <v>-15.212681629144754</v>
      </c>
      <c r="F26">
        <f t="shared" si="8"/>
        <v>7.8124502219197026E-9</v>
      </c>
      <c r="G26">
        <f t="shared" si="8"/>
        <v>9.5174744949268615E-18</v>
      </c>
      <c r="H26">
        <f t="shared" si="8"/>
        <v>3.6226110193809508E-26</v>
      </c>
      <c r="I26">
        <f t="shared" si="8"/>
        <v>2.408815948962121E-33</v>
      </c>
      <c r="J26">
        <f t="shared" si="4"/>
        <v>1.1167524624767136E-77</v>
      </c>
      <c r="K26">
        <f t="shared" si="9"/>
        <v>7.8124502314371765E-9</v>
      </c>
      <c r="L26">
        <f t="shared" si="10"/>
        <v>-15.212681636957203</v>
      </c>
      <c r="M26">
        <f t="shared" si="11"/>
        <v>231.42568258741488</v>
      </c>
      <c r="N26">
        <v>944.699999999998</v>
      </c>
      <c r="O26">
        <v>167</v>
      </c>
    </row>
    <row r="27" spans="1:15" x14ac:dyDescent="0.25">
      <c r="A27">
        <v>942.74999999999898</v>
      </c>
      <c r="B27">
        <v>157</v>
      </c>
      <c r="C27">
        <f t="shared" si="5"/>
        <v>160.97338253426733</v>
      </c>
      <c r="D27">
        <f t="shared" si="6"/>
        <v>295.85000000000093</v>
      </c>
      <c r="E27">
        <f t="shared" si="7"/>
        <v>-3.9733825342673299</v>
      </c>
      <c r="F27">
        <f t="shared" si="8"/>
        <v>1.2666460493219258E-8</v>
      </c>
      <c r="G27">
        <f t="shared" si="8"/>
        <v>1.8614698809671288E-17</v>
      </c>
      <c r="H27">
        <f t="shared" si="8"/>
        <v>8.1109362990874455E-26</v>
      </c>
      <c r="I27">
        <f t="shared" si="8"/>
        <v>5.9530454236234166E-33</v>
      </c>
      <c r="J27">
        <f t="shared" si="4"/>
        <v>4.3104128535297284E-77</v>
      </c>
      <c r="K27">
        <f t="shared" si="9"/>
        <v>1.2666460511833957E-8</v>
      </c>
      <c r="L27">
        <f t="shared" si="10"/>
        <v>-3.9733825469337902</v>
      </c>
      <c r="M27">
        <f t="shared" si="11"/>
        <v>15.787768864278053</v>
      </c>
      <c r="N27">
        <v>944.74999999999704</v>
      </c>
      <c r="O27">
        <v>148</v>
      </c>
    </row>
    <row r="28" spans="1:15" x14ac:dyDescent="0.25">
      <c r="A28">
        <v>942.79999999999905</v>
      </c>
      <c r="B28">
        <v>141</v>
      </c>
      <c r="C28">
        <f t="shared" si="5"/>
        <v>160.734083439389</v>
      </c>
      <c r="D28">
        <f t="shared" si="6"/>
        <v>295.80000000000086</v>
      </c>
      <c r="E28">
        <f t="shared" si="7"/>
        <v>-19.734083439388996</v>
      </c>
      <c r="F28">
        <f t="shared" si="8"/>
        <v>2.0433008208904312E-8</v>
      </c>
      <c r="G28">
        <f t="shared" si="8"/>
        <v>3.6224244163530797E-17</v>
      </c>
      <c r="H28">
        <f t="shared" si="8"/>
        <v>1.8068799727100736E-25</v>
      </c>
      <c r="I28">
        <f t="shared" si="8"/>
        <v>1.4638069392230178E-32</v>
      </c>
      <c r="J28">
        <f t="shared" ref="J28:J75" si="12">J$5*EXP(-(($D28-J$6)^2)/(2*J$7^2))</f>
        <v>1.6553500501282204E-76</v>
      </c>
      <c r="K28">
        <f t="shared" si="9"/>
        <v>2.0433008245128557E-8</v>
      </c>
      <c r="L28">
        <f t="shared" si="10"/>
        <v>-19.734083459822006</v>
      </c>
      <c r="M28">
        <f t="shared" si="11"/>
        <v>389.43404999922046</v>
      </c>
      <c r="N28">
        <v>944.799999999997</v>
      </c>
      <c r="O28">
        <v>154</v>
      </c>
    </row>
    <row r="29" spans="1:15" x14ac:dyDescent="0.25">
      <c r="A29">
        <v>942.849999999999</v>
      </c>
      <c r="B29">
        <v>126</v>
      </c>
      <c r="C29">
        <f t="shared" si="5"/>
        <v>160.49478434451157</v>
      </c>
      <c r="D29">
        <f t="shared" si="6"/>
        <v>295.75000000000091</v>
      </c>
      <c r="E29">
        <f t="shared" si="7"/>
        <v>-34.494784344511572</v>
      </c>
      <c r="F29">
        <f t="shared" si="8"/>
        <v>3.2795810849993444E-8</v>
      </c>
      <c r="G29">
        <f t="shared" si="8"/>
        <v>7.0137725531423625E-17</v>
      </c>
      <c r="H29">
        <f t="shared" si="8"/>
        <v>4.0049458159649884E-25</v>
      </c>
      <c r="I29">
        <f t="shared" si="8"/>
        <v>3.5812730433458238E-32</v>
      </c>
      <c r="J29">
        <f t="shared" si="12"/>
        <v>6.3251357446212575E-76</v>
      </c>
      <c r="K29">
        <f t="shared" si="9"/>
        <v>3.2795810920131166E-8</v>
      </c>
      <c r="L29">
        <f t="shared" si="10"/>
        <v>-34.494784377307383</v>
      </c>
      <c r="M29">
        <f t="shared" si="11"/>
        <v>1189.8901492369296</v>
      </c>
      <c r="N29">
        <v>944.84999999999695</v>
      </c>
      <c r="O29">
        <v>157</v>
      </c>
    </row>
    <row r="30" spans="1:15" x14ac:dyDescent="0.25">
      <c r="A30">
        <v>942.89999999999895</v>
      </c>
      <c r="B30">
        <v>132</v>
      </c>
      <c r="C30">
        <f t="shared" si="5"/>
        <v>160.25548524963415</v>
      </c>
      <c r="D30">
        <f t="shared" si="6"/>
        <v>295.70000000000095</v>
      </c>
      <c r="E30">
        <f t="shared" si="7"/>
        <v>-28.255485249634148</v>
      </c>
      <c r="F30">
        <f t="shared" si="8"/>
        <v>5.2373724974745691E-8</v>
      </c>
      <c r="G30">
        <f t="shared" si="8"/>
        <v>1.3511795102891218E-16</v>
      </c>
      <c r="H30">
        <f t="shared" si="8"/>
        <v>8.8322837344147178E-25</v>
      </c>
      <c r="I30">
        <f t="shared" si="8"/>
        <v>8.7176633280877923E-32</v>
      </c>
      <c r="J30">
        <f t="shared" si="12"/>
        <v>2.4046888041694469E-75</v>
      </c>
      <c r="K30">
        <f t="shared" si="9"/>
        <v>5.2373725109863639E-8</v>
      </c>
      <c r="L30">
        <f t="shared" si="10"/>
        <v>-28.255485302007873</v>
      </c>
      <c r="M30">
        <f t="shared" si="11"/>
        <v>798.37244965198295</v>
      </c>
      <c r="N30">
        <v>944.89999999999702</v>
      </c>
      <c r="O30">
        <v>152</v>
      </c>
    </row>
    <row r="31" spans="1:15" x14ac:dyDescent="0.25">
      <c r="A31">
        <v>942.94999999999902</v>
      </c>
      <c r="B31">
        <v>154</v>
      </c>
      <c r="C31">
        <f t="shared" si="5"/>
        <v>160.01618615475672</v>
      </c>
      <c r="D31">
        <f t="shared" si="6"/>
        <v>295.65000000000089</v>
      </c>
      <c r="E31">
        <f t="shared" si="7"/>
        <v>-6.0161861547567241</v>
      </c>
      <c r="F31">
        <f t="shared" si="8"/>
        <v>8.3218058728865045E-8</v>
      </c>
      <c r="G31">
        <f t="shared" si="8"/>
        <v>2.5899027116918627E-16</v>
      </c>
      <c r="H31">
        <f t="shared" si="8"/>
        <v>1.9380206779304642E-24</v>
      </c>
      <c r="I31">
        <f t="shared" si="8"/>
        <v>2.1114061327857293E-31</v>
      </c>
      <c r="J31">
        <f t="shared" si="12"/>
        <v>9.0961358788523454E-75</v>
      </c>
      <c r="K31">
        <f t="shared" si="9"/>
        <v>8.3218058987855321E-8</v>
      </c>
      <c r="L31">
        <f t="shared" si="10"/>
        <v>-6.0161862379747832</v>
      </c>
      <c r="M31">
        <f t="shared" si="11"/>
        <v>36.194496849997172</v>
      </c>
      <c r="N31">
        <v>944.94999999999698</v>
      </c>
      <c r="O31">
        <v>165</v>
      </c>
    </row>
    <row r="32" spans="1:15" x14ac:dyDescent="0.25">
      <c r="A32">
        <v>942.99999999999898</v>
      </c>
      <c r="B32">
        <v>123</v>
      </c>
      <c r="C32">
        <f t="shared" si="5"/>
        <v>159.7768870598793</v>
      </c>
      <c r="D32">
        <f t="shared" si="6"/>
        <v>295.60000000000093</v>
      </c>
      <c r="E32">
        <f t="shared" si="7"/>
        <v>-36.7768870598793</v>
      </c>
      <c r="F32">
        <f t="shared" si="8"/>
        <v>1.3156207806852165E-7</v>
      </c>
      <c r="G32">
        <f t="shared" si="8"/>
        <v>4.93927124747604E-16</v>
      </c>
      <c r="H32">
        <f t="shared" si="8"/>
        <v>4.231095497955663E-24</v>
      </c>
      <c r="I32">
        <f t="shared" si="8"/>
        <v>5.0880631334578279E-31</v>
      </c>
      <c r="J32">
        <f t="shared" si="12"/>
        <v>3.4234502735315474E-74</v>
      </c>
      <c r="K32">
        <f t="shared" si="9"/>
        <v>1.3156207856244877E-7</v>
      </c>
      <c r="L32">
        <f t="shared" si="10"/>
        <v>-36.776887191441375</v>
      </c>
      <c r="M32">
        <f t="shared" si="11"/>
        <v>1352.5394314920047</v>
      </c>
      <c r="N32">
        <v>944.99999999999704</v>
      </c>
      <c r="O32">
        <v>148</v>
      </c>
    </row>
    <row r="33" spans="1:15" x14ac:dyDescent="0.25">
      <c r="A33">
        <v>943.04999999999905</v>
      </c>
      <c r="B33">
        <v>129</v>
      </c>
      <c r="C33">
        <f t="shared" si="5"/>
        <v>159.53758796500188</v>
      </c>
      <c r="D33">
        <f t="shared" si="6"/>
        <v>295.55000000000086</v>
      </c>
      <c r="E33">
        <f t="shared" si="7"/>
        <v>-30.537587965001876</v>
      </c>
      <c r="F33">
        <f t="shared" si="8"/>
        <v>2.0694402690010771E-7</v>
      </c>
      <c r="G33">
        <f t="shared" si="8"/>
        <v>9.3724111071369688E-16</v>
      </c>
      <c r="H33">
        <f t="shared" si="8"/>
        <v>9.1908626456827859E-24</v>
      </c>
      <c r="I33">
        <f t="shared" si="8"/>
        <v>1.2199505612236885E-30</v>
      </c>
      <c r="J33">
        <f t="shared" si="12"/>
        <v>1.2819767110176334E-73</v>
      </c>
      <c r="K33">
        <f t="shared" si="9"/>
        <v>2.0694402783734881E-7</v>
      </c>
      <c r="L33">
        <f t="shared" si="10"/>
        <v>-30.537588171945902</v>
      </c>
      <c r="M33">
        <f t="shared" si="11"/>
        <v>932.54429135937028</v>
      </c>
      <c r="N33">
        <v>963.99999999997999</v>
      </c>
      <c r="O33">
        <v>59</v>
      </c>
    </row>
    <row r="34" spans="1:15" x14ac:dyDescent="0.25">
      <c r="A34">
        <v>943.099999999999</v>
      </c>
      <c r="B34">
        <v>155</v>
      </c>
      <c r="C34">
        <f t="shared" si="5"/>
        <v>159.29828887012445</v>
      </c>
      <c r="D34">
        <f t="shared" si="6"/>
        <v>295.50000000000091</v>
      </c>
      <c r="E34">
        <f t="shared" si="7"/>
        <v>-4.2982888701244519</v>
      </c>
      <c r="F34">
        <f t="shared" si="8"/>
        <v>3.2387997242640381E-7</v>
      </c>
      <c r="G34">
        <f t="shared" si="8"/>
        <v>1.7694928422209724E-15</v>
      </c>
      <c r="H34">
        <f t="shared" si="8"/>
        <v>1.986409349855051E-23</v>
      </c>
      <c r="I34">
        <f t="shared" si="8"/>
        <v>2.9103217013687994E-30</v>
      </c>
      <c r="J34">
        <f t="shared" si="12"/>
        <v>4.7764504211479097E-73</v>
      </c>
      <c r="K34">
        <f t="shared" si="9"/>
        <v>3.2387997419589667E-7</v>
      </c>
      <c r="L34">
        <f t="shared" si="10"/>
        <v>-4.2982891940044263</v>
      </c>
      <c r="M34">
        <f t="shared" si="11"/>
        <v>18.475289995295221</v>
      </c>
      <c r="N34">
        <v>964.04999999997995</v>
      </c>
      <c r="O34">
        <v>61</v>
      </c>
    </row>
    <row r="35" spans="1:15" x14ac:dyDescent="0.25">
      <c r="A35">
        <v>943.14999999999895</v>
      </c>
      <c r="B35">
        <v>149</v>
      </c>
      <c r="C35">
        <f t="shared" si="5"/>
        <v>159.05898977524703</v>
      </c>
      <c r="D35">
        <f t="shared" si="6"/>
        <v>295.45000000000095</v>
      </c>
      <c r="E35">
        <f t="shared" si="7"/>
        <v>-10.058989775247028</v>
      </c>
      <c r="F35">
        <f t="shared" si="8"/>
        <v>5.0434105017937492E-7</v>
      </c>
      <c r="G35">
        <f t="shared" si="8"/>
        <v>3.3239563902160157E-15</v>
      </c>
      <c r="H35">
        <f t="shared" si="8"/>
        <v>4.2715968009745089E-23</v>
      </c>
      <c r="I35">
        <f t="shared" si="8"/>
        <v>6.9079437283116495E-30</v>
      </c>
      <c r="J35">
        <f t="shared" si="12"/>
        <v>1.7706773812323401E-72</v>
      </c>
      <c r="K35">
        <f t="shared" si="9"/>
        <v>5.0434105350333126E-7</v>
      </c>
      <c r="L35">
        <f t="shared" si="10"/>
        <v>-10.058990279588082</v>
      </c>
      <c r="M35">
        <f t="shared" si="11"/>
        <v>101.18328544484753</v>
      </c>
      <c r="N35">
        <v>964.09999999998001</v>
      </c>
      <c r="O35">
        <v>52</v>
      </c>
    </row>
    <row r="36" spans="1:15" x14ac:dyDescent="0.25">
      <c r="A36">
        <v>943.19999999999902</v>
      </c>
      <c r="B36">
        <v>123</v>
      </c>
      <c r="C36">
        <f t="shared" si="5"/>
        <v>158.81969068036869</v>
      </c>
      <c r="D36">
        <f t="shared" si="6"/>
        <v>295.40000000000089</v>
      </c>
      <c r="E36">
        <f t="shared" si="7"/>
        <v>-35.819690680368694</v>
      </c>
      <c r="F36">
        <f t="shared" si="8"/>
        <v>7.8140029368233644E-7</v>
      </c>
      <c r="G36">
        <f t="shared" si="8"/>
        <v>6.2125636493447771E-15</v>
      </c>
      <c r="H36">
        <f t="shared" si="8"/>
        <v>9.1394651537342167E-23</v>
      </c>
      <c r="I36">
        <f t="shared" si="8"/>
        <v>1.6314193590920824E-29</v>
      </c>
      <c r="J36">
        <f t="shared" si="12"/>
        <v>6.5310443351287949E-72</v>
      </c>
      <c r="K36">
        <f t="shared" si="9"/>
        <v>7.8140029989490023E-7</v>
      </c>
      <c r="L36">
        <f t="shared" si="10"/>
        <v>-35.819691461768997</v>
      </c>
      <c r="M36">
        <f t="shared" si="11"/>
        <v>1283.0502964163268</v>
      </c>
      <c r="N36">
        <v>964.14999999997997</v>
      </c>
      <c r="O36">
        <v>64</v>
      </c>
    </row>
    <row r="37" spans="1:15" x14ac:dyDescent="0.25">
      <c r="A37">
        <v>943.24999999999898</v>
      </c>
      <c r="B37">
        <v>155</v>
      </c>
      <c r="C37">
        <f t="shared" si="5"/>
        <v>158.58039158549127</v>
      </c>
      <c r="D37">
        <f t="shared" si="6"/>
        <v>295.35000000000093</v>
      </c>
      <c r="E37">
        <f t="shared" si="7"/>
        <v>-3.5803915854912702</v>
      </c>
      <c r="F37">
        <f t="shared" si="8"/>
        <v>1.2045694616085976E-6</v>
      </c>
      <c r="G37">
        <f t="shared" si="8"/>
        <v>1.1553016991103897E-14</v>
      </c>
      <c r="H37">
        <f t="shared" si="8"/>
        <v>1.9456303712304513E-22</v>
      </c>
      <c r="I37">
        <f t="shared" si="8"/>
        <v>3.8334646142732992E-29</v>
      </c>
      <c r="J37">
        <f t="shared" si="12"/>
        <v>2.3968168606384791E-71</v>
      </c>
      <c r="K37">
        <f t="shared" si="9"/>
        <v>1.2045694731616147E-6</v>
      </c>
      <c r="L37">
        <f t="shared" si="10"/>
        <v>-3.5803927900607433</v>
      </c>
      <c r="M37">
        <f t="shared" si="11"/>
        <v>12.819212531118954</v>
      </c>
      <c r="N37">
        <v>964.19999999998004</v>
      </c>
      <c r="O37">
        <v>70</v>
      </c>
    </row>
    <row r="38" spans="1:15" x14ac:dyDescent="0.25">
      <c r="A38">
        <v>943.29999999999905</v>
      </c>
      <c r="B38">
        <v>149</v>
      </c>
      <c r="C38">
        <f t="shared" si="5"/>
        <v>158.34109249061385</v>
      </c>
      <c r="D38">
        <f t="shared" si="6"/>
        <v>295.30000000000086</v>
      </c>
      <c r="E38">
        <f t="shared" si="7"/>
        <v>-9.3410924906138462</v>
      </c>
      <c r="F38">
        <f t="shared" si="8"/>
        <v>1.8475625653672955E-6</v>
      </c>
      <c r="G38">
        <f t="shared" si="8"/>
        <v>2.1376125954168743E-14</v>
      </c>
      <c r="H38">
        <f t="shared" si="8"/>
        <v>4.1210598279417598E-22</v>
      </c>
      <c r="I38">
        <f t="shared" si="8"/>
        <v>8.9624414778947142E-29</v>
      </c>
      <c r="J38">
        <f t="shared" si="12"/>
        <v>8.7517740604228046E-71</v>
      </c>
      <c r="K38">
        <f t="shared" si="9"/>
        <v>1.8475625867434219E-6</v>
      </c>
      <c r="L38">
        <f t="shared" si="10"/>
        <v>-9.3410943381764326</v>
      </c>
      <c r="M38">
        <f t="shared" si="11"/>
        <v>87.256043434711813</v>
      </c>
      <c r="N38">
        <v>964.24999999997999</v>
      </c>
      <c r="O38">
        <v>50</v>
      </c>
    </row>
    <row r="39" spans="1:15" x14ac:dyDescent="0.25">
      <c r="A39">
        <v>943.349999999999</v>
      </c>
      <c r="B39">
        <v>148</v>
      </c>
      <c r="C39">
        <f t="shared" si="5"/>
        <v>158.10179339573642</v>
      </c>
      <c r="D39">
        <f t="shared" si="6"/>
        <v>295.25000000000091</v>
      </c>
      <c r="E39">
        <f t="shared" si="7"/>
        <v>-10.101793395736422</v>
      </c>
      <c r="F39">
        <f t="shared" si="8"/>
        <v>2.8195219926761894E-6</v>
      </c>
      <c r="G39">
        <f t="shared" si="8"/>
        <v>3.935243537626584E-14</v>
      </c>
      <c r="H39">
        <f t="shared" si="8"/>
        <v>8.6849341292290848E-22</v>
      </c>
      <c r="I39">
        <f t="shared" si="8"/>
        <v>2.0848280131328131E-28</v>
      </c>
      <c r="J39">
        <f t="shared" si="12"/>
        <v>3.1795552075702272E-70</v>
      </c>
      <c r="K39">
        <f t="shared" si="9"/>
        <v>2.8195220320286256E-6</v>
      </c>
      <c r="L39">
        <f t="shared" si="10"/>
        <v>-10.101796215258455</v>
      </c>
      <c r="M39">
        <f t="shared" si="11"/>
        <v>102.04628677461004</v>
      </c>
      <c r="N39">
        <v>964.29999999997995</v>
      </c>
      <c r="O39">
        <v>62</v>
      </c>
    </row>
    <row r="40" spans="1:15" x14ac:dyDescent="0.25">
      <c r="A40">
        <v>943.39999999999895</v>
      </c>
      <c r="B40">
        <v>152</v>
      </c>
      <c r="C40">
        <f t="shared" si="5"/>
        <v>157.862494300859</v>
      </c>
      <c r="D40">
        <f t="shared" si="6"/>
        <v>295.20000000000095</v>
      </c>
      <c r="E40">
        <f t="shared" si="7"/>
        <v>-5.862494300858998</v>
      </c>
      <c r="F40">
        <f t="shared" si="8"/>
        <v>4.2811539541196597E-6</v>
      </c>
      <c r="G40">
        <f t="shared" si="8"/>
        <v>7.2081407098723367E-14</v>
      </c>
      <c r="H40">
        <f t="shared" si="8"/>
        <v>1.8210973616927409E-21</v>
      </c>
      <c r="I40">
        <f t="shared" si="8"/>
        <v>4.8252871356980261E-28</v>
      </c>
      <c r="J40">
        <f t="shared" si="12"/>
        <v>1.1493324536445834E-69</v>
      </c>
      <c r="K40">
        <f t="shared" si="9"/>
        <v>4.2811540262010683E-6</v>
      </c>
      <c r="L40">
        <f t="shared" si="10"/>
        <v>-5.862498582013024</v>
      </c>
      <c r="M40">
        <f t="shared" si="11"/>
        <v>34.368889624104717</v>
      </c>
      <c r="N40">
        <v>964.34999999998001</v>
      </c>
      <c r="O40">
        <v>41</v>
      </c>
    </row>
    <row r="41" spans="1:15" x14ac:dyDescent="0.25">
      <c r="A41">
        <v>943.44999999999902</v>
      </c>
      <c r="B41">
        <v>146</v>
      </c>
      <c r="C41">
        <f t="shared" si="5"/>
        <v>157.62319520598157</v>
      </c>
      <c r="D41">
        <f t="shared" si="6"/>
        <v>295.15000000000089</v>
      </c>
      <c r="E41">
        <f t="shared" si="7"/>
        <v>-11.623195205981574</v>
      </c>
      <c r="F41">
        <f t="shared" si="8"/>
        <v>6.4677798926867807E-6</v>
      </c>
      <c r="G41">
        <f t="shared" si="8"/>
        <v>1.3136628679227126E-13</v>
      </c>
      <c r="H41">
        <f t="shared" si="8"/>
        <v>3.7993458473625551E-21</v>
      </c>
      <c r="I41">
        <f t="shared" si="8"/>
        <v>1.1111817924688675E-27</v>
      </c>
      <c r="J41">
        <f t="shared" si="12"/>
        <v>4.1336528082656694E-69</v>
      </c>
      <c r="K41">
        <f t="shared" si="9"/>
        <v>6.4677800240530705E-6</v>
      </c>
      <c r="L41">
        <f t="shared" si="10"/>
        <v>-11.623201673761598</v>
      </c>
      <c r="M41">
        <f t="shared" si="11"/>
        <v>135.09881714893442</v>
      </c>
      <c r="N41">
        <v>964.39999999997997</v>
      </c>
      <c r="O41">
        <v>58</v>
      </c>
    </row>
    <row r="42" spans="1:15" x14ac:dyDescent="0.25">
      <c r="A42">
        <v>943.49999999999898</v>
      </c>
      <c r="B42">
        <v>135</v>
      </c>
      <c r="C42">
        <f t="shared" si="5"/>
        <v>157.38389611110415</v>
      </c>
      <c r="D42">
        <f t="shared" si="6"/>
        <v>295.10000000000093</v>
      </c>
      <c r="E42">
        <f t="shared" si="7"/>
        <v>-22.38389611110415</v>
      </c>
      <c r="F42">
        <f t="shared" si="8"/>
        <v>9.7220677871077119E-6</v>
      </c>
      <c r="G42">
        <f t="shared" si="8"/>
        <v>2.382065063380747E-13</v>
      </c>
      <c r="H42">
        <f t="shared" si="8"/>
        <v>7.8866672635204118E-21</v>
      </c>
      <c r="I42">
        <f t="shared" si="8"/>
        <v>2.5459865101377601E-27</v>
      </c>
      <c r="J42">
        <f t="shared" si="12"/>
        <v>1.4792151643899684E-68</v>
      </c>
      <c r="K42">
        <f t="shared" si="9"/>
        <v>9.7220680253142272E-6</v>
      </c>
      <c r="L42">
        <f t="shared" si="10"/>
        <v>-22.383905833172175</v>
      </c>
      <c r="M42">
        <f t="shared" si="11"/>
        <v>501.03924034831931</v>
      </c>
      <c r="N42">
        <v>964.44999999998004</v>
      </c>
      <c r="O42">
        <v>69</v>
      </c>
    </row>
    <row r="43" spans="1:15" x14ac:dyDescent="0.25">
      <c r="A43">
        <v>943.54999999999905</v>
      </c>
      <c r="B43">
        <v>137</v>
      </c>
      <c r="C43">
        <f t="shared" si="5"/>
        <v>157.14459701622582</v>
      </c>
      <c r="D43">
        <f t="shared" si="6"/>
        <v>295.05000000000086</v>
      </c>
      <c r="E43">
        <f t="shared" si="7"/>
        <v>-20.144597016225816</v>
      </c>
      <c r="F43">
        <f t="shared" si="8"/>
        <v>1.4540223586522921E-5</v>
      </c>
      <c r="G43">
        <f t="shared" si="8"/>
        <v>4.2976628447793599E-13</v>
      </c>
      <c r="H43">
        <f t="shared" si="8"/>
        <v>1.6288730406859956E-20</v>
      </c>
      <c r="I43">
        <f t="shared" si="8"/>
        <v>5.8041163100231941E-27</v>
      </c>
      <c r="J43">
        <f t="shared" si="12"/>
        <v>5.2666896920788174E-68</v>
      </c>
      <c r="K43">
        <f t="shared" si="9"/>
        <v>1.4540224016289222E-5</v>
      </c>
      <c r="L43">
        <f t="shared" si="10"/>
        <v>-20.144611556449831</v>
      </c>
      <c r="M43">
        <f t="shared" si="11"/>
        <v>405.80537476025211</v>
      </c>
      <c r="N43">
        <v>964.49999999997999</v>
      </c>
      <c r="O43">
        <v>57</v>
      </c>
    </row>
    <row r="44" spans="1:15" x14ac:dyDescent="0.25">
      <c r="A44">
        <v>943.599999999999</v>
      </c>
      <c r="B44">
        <v>156</v>
      </c>
      <c r="C44">
        <f t="shared" si="5"/>
        <v>156.90529792134839</v>
      </c>
      <c r="D44">
        <f t="shared" si="6"/>
        <v>295.00000000000091</v>
      </c>
      <c r="E44">
        <f t="shared" si="7"/>
        <v>-0.90529792134839226</v>
      </c>
      <c r="F44">
        <f t="shared" si="8"/>
        <v>2.1636776129036674E-5</v>
      </c>
      <c r="G44">
        <f t="shared" si="8"/>
        <v>7.7147186230903165E-13</v>
      </c>
      <c r="H44">
        <f t="shared" si="8"/>
        <v>3.3472640967919374E-20</v>
      </c>
      <c r="I44">
        <f t="shared" si="8"/>
        <v>1.3165129705642826E-26</v>
      </c>
      <c r="J44">
        <f t="shared" si="12"/>
        <v>1.8657486598221048E-67</v>
      </c>
      <c r="K44">
        <f t="shared" si="9"/>
        <v>2.163677690050857E-5</v>
      </c>
      <c r="L44">
        <f t="shared" si="10"/>
        <v>-0.90531955812529274</v>
      </c>
      <c r="M44">
        <f t="shared" si="11"/>
        <v>0.81960350232417534</v>
      </c>
      <c r="N44">
        <v>964.54999999997904</v>
      </c>
      <c r="O44">
        <v>57</v>
      </c>
    </row>
    <row r="45" spans="1:15" x14ac:dyDescent="0.25">
      <c r="A45">
        <v>943.64999999999804</v>
      </c>
      <c r="B45">
        <v>148</v>
      </c>
      <c r="C45">
        <f t="shared" si="5"/>
        <v>156.66599882647552</v>
      </c>
      <c r="D45">
        <f t="shared" si="6"/>
        <v>294.95000000000186</v>
      </c>
      <c r="E45">
        <f t="shared" si="7"/>
        <v>-8.6659988264755157</v>
      </c>
      <c r="F45">
        <f t="shared" si="8"/>
        <v>3.2034875848740659E-5</v>
      </c>
      <c r="G45">
        <f t="shared" si="8"/>
        <v>1.3778973557683344E-12</v>
      </c>
      <c r="H45">
        <f t="shared" si="8"/>
        <v>6.8438699761359391E-20</v>
      </c>
      <c r="I45">
        <f t="shared" si="8"/>
        <v>2.9711406042575051E-26</v>
      </c>
      <c r="J45">
        <f t="shared" si="12"/>
        <v>6.5762387615878157E-67</v>
      </c>
      <c r="K45">
        <f t="shared" si="9"/>
        <v>3.2034877226638083E-5</v>
      </c>
      <c r="L45">
        <f t="shared" si="10"/>
        <v>-8.666030861352743</v>
      </c>
      <c r="M45">
        <f t="shared" si="11"/>
        <v>75.100090889918164</v>
      </c>
      <c r="N45">
        <v>964.59999999997899</v>
      </c>
      <c r="O45">
        <v>58</v>
      </c>
    </row>
    <row r="46" spans="1:15" x14ac:dyDescent="0.25">
      <c r="A46">
        <v>943.699999999998</v>
      </c>
      <c r="B46">
        <v>143</v>
      </c>
      <c r="C46">
        <f t="shared" si="5"/>
        <v>156.42669973159809</v>
      </c>
      <c r="D46">
        <f t="shared" si="6"/>
        <v>294.90000000000191</v>
      </c>
      <c r="E46">
        <f t="shared" si="7"/>
        <v>-13.426699731598092</v>
      </c>
      <c r="F46">
        <f t="shared" si="8"/>
        <v>4.7191367866948128E-5</v>
      </c>
      <c r="G46">
        <f t="shared" si="8"/>
        <v>2.4486272005417805E-12</v>
      </c>
      <c r="H46">
        <f t="shared" si="8"/>
        <v>1.3922670581012976E-19</v>
      </c>
      <c r="I46">
        <f t="shared" si="8"/>
        <v>6.6716045127094053E-26</v>
      </c>
      <c r="J46">
        <f t="shared" si="12"/>
        <v>2.3062746947989113E-66</v>
      </c>
      <c r="K46">
        <f t="shared" si="9"/>
        <v>4.7191370315575468E-5</v>
      </c>
      <c r="L46">
        <f t="shared" si="10"/>
        <v>-13.426746922968407</v>
      </c>
      <c r="M46">
        <f t="shared" si="11"/>
        <v>180.27753293344159</v>
      </c>
      <c r="N46">
        <v>964.64999999997895</v>
      </c>
      <c r="O46">
        <v>47</v>
      </c>
    </row>
    <row r="47" spans="1:15" x14ac:dyDescent="0.25">
      <c r="A47">
        <v>943.74999999999795</v>
      </c>
      <c r="B47">
        <v>171</v>
      </c>
      <c r="C47">
        <f t="shared" si="5"/>
        <v>156.18740063672158</v>
      </c>
      <c r="D47">
        <f t="shared" si="6"/>
        <v>294.85000000000196</v>
      </c>
      <c r="E47">
        <f t="shared" si="7"/>
        <v>14.812599363278423</v>
      </c>
      <c r="F47">
        <f t="shared" si="8"/>
        <v>6.9168938881323055E-5</v>
      </c>
      <c r="G47">
        <f t="shared" si="8"/>
        <v>4.3294975602930061E-12</v>
      </c>
      <c r="H47">
        <f t="shared" si="8"/>
        <v>2.8180738637277153E-19</v>
      </c>
      <c r="I47">
        <f t="shared" si="8"/>
        <v>1.4905495229357674E-25</v>
      </c>
      <c r="J47">
        <f t="shared" si="12"/>
        <v>8.0473617024518783E-66</v>
      </c>
      <c r="K47">
        <f t="shared" si="9"/>
        <v>6.9168943210820902E-5</v>
      </c>
      <c r="L47">
        <f t="shared" si="10"/>
        <v>14.812530194335212</v>
      </c>
      <c r="M47">
        <f t="shared" si="11"/>
        <v>219.41105075809233</v>
      </c>
      <c r="N47">
        <v>964.69999999997901</v>
      </c>
      <c r="O47">
        <v>53</v>
      </c>
    </row>
    <row r="48" spans="1:15" x14ac:dyDescent="0.25">
      <c r="A48">
        <v>943.79999999999802</v>
      </c>
      <c r="B48">
        <v>139</v>
      </c>
      <c r="C48">
        <f t="shared" si="5"/>
        <v>155.94810154184324</v>
      </c>
      <c r="D48">
        <f t="shared" si="6"/>
        <v>294.80000000000189</v>
      </c>
      <c r="E48">
        <f t="shared" si="7"/>
        <v>-16.948101541843243</v>
      </c>
      <c r="F48">
        <f t="shared" si="8"/>
        <v>1.0087154844036401E-4</v>
      </c>
      <c r="G48">
        <f t="shared" si="8"/>
        <v>7.6166036381810053E-12</v>
      </c>
      <c r="H48">
        <f t="shared" si="8"/>
        <v>5.6753313620202435E-19</v>
      </c>
      <c r="I48">
        <f t="shared" si="8"/>
        <v>3.3133823377274442E-25</v>
      </c>
      <c r="J48">
        <f t="shared" si="12"/>
        <v>2.7938625536624162E-65</v>
      </c>
      <c r="K48">
        <f t="shared" si="9"/>
        <v>1.0087155605696822E-4</v>
      </c>
      <c r="L48">
        <f t="shared" si="10"/>
        <v>-16.948202413399301</v>
      </c>
      <c r="M48">
        <f t="shared" si="11"/>
        <v>287.2415650455539</v>
      </c>
      <c r="N48">
        <v>964.74999999997897</v>
      </c>
      <c r="O48">
        <v>58</v>
      </c>
    </row>
    <row r="49" spans="1:15" x14ac:dyDescent="0.25">
      <c r="A49">
        <v>943.84999999999798</v>
      </c>
      <c r="B49">
        <v>131</v>
      </c>
      <c r="C49">
        <f t="shared" si="5"/>
        <v>155.70880244696582</v>
      </c>
      <c r="D49">
        <f t="shared" si="6"/>
        <v>294.75000000000193</v>
      </c>
      <c r="E49">
        <f t="shared" si="7"/>
        <v>-24.708802446965819</v>
      </c>
      <c r="F49">
        <f t="shared" si="8"/>
        <v>1.4636434339422105E-4</v>
      </c>
      <c r="G49">
        <f t="shared" si="8"/>
        <v>1.3331967286696198E-11</v>
      </c>
      <c r="H49">
        <f t="shared" si="8"/>
        <v>1.1372058935999154E-18</v>
      </c>
      <c r="I49">
        <f t="shared" si="8"/>
        <v>7.3283418972334837E-25</v>
      </c>
      <c r="J49">
        <f t="shared" si="12"/>
        <v>9.6508502911526055E-65</v>
      </c>
      <c r="K49">
        <f t="shared" si="9"/>
        <v>1.4636435672618948E-4</v>
      </c>
      <c r="L49">
        <f t="shared" si="10"/>
        <v>-24.708948811322546</v>
      </c>
      <c r="M49">
        <f t="shared" si="11"/>
        <v>610.53215136055792</v>
      </c>
      <c r="N49">
        <v>964.79999999997904</v>
      </c>
      <c r="O49">
        <v>63</v>
      </c>
    </row>
    <row r="50" spans="1:15" x14ac:dyDescent="0.25">
      <c r="A50">
        <v>943.89999999999804</v>
      </c>
      <c r="B50">
        <v>137</v>
      </c>
      <c r="C50">
        <f t="shared" si="5"/>
        <v>155.4695033520884</v>
      </c>
      <c r="D50">
        <f t="shared" si="6"/>
        <v>294.70000000000186</v>
      </c>
      <c r="E50">
        <f t="shared" si="7"/>
        <v>-18.469503352088395</v>
      </c>
      <c r="F50">
        <f t="shared" si="8"/>
        <v>2.1130555624356191E-4</v>
      </c>
      <c r="G50">
        <f t="shared" si="8"/>
        <v>2.3218606413157715E-11</v>
      </c>
      <c r="H50">
        <f t="shared" si="8"/>
        <v>2.2672322312814626E-18</v>
      </c>
      <c r="I50">
        <f t="shared" si="8"/>
        <v>1.6126826718840137E-24</v>
      </c>
      <c r="J50">
        <f t="shared" si="12"/>
        <v>3.3169211487728675E-64</v>
      </c>
      <c r="K50">
        <f t="shared" si="9"/>
        <v>2.1130557946217061E-4</v>
      </c>
      <c r="L50">
        <f t="shared" si="10"/>
        <v>-18.469714657667858</v>
      </c>
      <c r="M50">
        <f t="shared" si="11"/>
        <v>341.13035953567089</v>
      </c>
      <c r="N50">
        <v>964.84999999997899</v>
      </c>
      <c r="O50">
        <v>55</v>
      </c>
    </row>
    <row r="51" spans="1:15" x14ac:dyDescent="0.25">
      <c r="A51">
        <v>943.949999999998</v>
      </c>
      <c r="B51">
        <v>129</v>
      </c>
      <c r="C51">
        <f t="shared" si="5"/>
        <v>155.23020425721097</v>
      </c>
      <c r="D51">
        <f t="shared" si="6"/>
        <v>294.65000000000191</v>
      </c>
      <c r="E51">
        <f t="shared" si="7"/>
        <v>-26.230204257210971</v>
      </c>
      <c r="F51">
        <f t="shared" si="8"/>
        <v>3.0352577165966099E-4</v>
      </c>
      <c r="G51">
        <f t="shared" si="8"/>
        <v>4.0233432607342763E-11</v>
      </c>
      <c r="H51">
        <f t="shared" si="8"/>
        <v>4.4974043849557471E-18</v>
      </c>
      <c r="I51">
        <f t="shared" si="8"/>
        <v>3.5310278518414047E-24</v>
      </c>
      <c r="J51">
        <f t="shared" si="12"/>
        <v>1.1342629413328185E-63</v>
      </c>
      <c r="K51">
        <f t="shared" si="9"/>
        <v>3.0352581189309813E-4</v>
      </c>
      <c r="L51">
        <f t="shared" si="10"/>
        <v>-26.230507783022865</v>
      </c>
      <c r="M51">
        <f t="shared" si="11"/>
        <v>688.03953855522309</v>
      </c>
      <c r="N51">
        <v>964.89999999997895</v>
      </c>
      <c r="O51">
        <v>42</v>
      </c>
    </row>
    <row r="52" spans="1:15" x14ac:dyDescent="0.25">
      <c r="A52">
        <v>943.99999999999795</v>
      </c>
      <c r="B52">
        <v>156</v>
      </c>
      <c r="C52">
        <f t="shared" si="5"/>
        <v>154.99090516233355</v>
      </c>
      <c r="D52">
        <f t="shared" si="6"/>
        <v>294.60000000000196</v>
      </c>
      <c r="E52">
        <f t="shared" si="7"/>
        <v>1.0090948376664528</v>
      </c>
      <c r="F52">
        <f t="shared" si="8"/>
        <v>4.3379970644277939E-4</v>
      </c>
      <c r="G52">
        <f t="shared" si="8"/>
        <v>6.9366063818148108E-11</v>
      </c>
      <c r="H52">
        <f t="shared" si="8"/>
        <v>8.8764006783103771E-18</v>
      </c>
      <c r="I52">
        <f t="shared" si="8"/>
        <v>7.6924094677966511E-24</v>
      </c>
      <c r="J52">
        <f t="shared" si="12"/>
        <v>3.8592362504325672E-63</v>
      </c>
      <c r="K52">
        <f t="shared" si="9"/>
        <v>4.3379977580885212E-4</v>
      </c>
      <c r="L52">
        <f t="shared" si="10"/>
        <v>1.008661037890644</v>
      </c>
      <c r="M52">
        <f t="shared" si="11"/>
        <v>1.017397089358631</v>
      </c>
      <c r="N52">
        <v>964.94999999997901</v>
      </c>
      <c r="O52">
        <v>63</v>
      </c>
    </row>
    <row r="53" spans="1:15" x14ac:dyDescent="0.25">
      <c r="A53">
        <v>944.04999999999802</v>
      </c>
      <c r="B53">
        <v>164</v>
      </c>
      <c r="C53">
        <f t="shared" si="5"/>
        <v>154.75160606745612</v>
      </c>
      <c r="D53">
        <f t="shared" si="6"/>
        <v>294.55000000000189</v>
      </c>
      <c r="E53">
        <f t="shared" si="7"/>
        <v>9.2483939325438769</v>
      </c>
      <c r="F53">
        <f t="shared" si="8"/>
        <v>6.1686760333982884E-4</v>
      </c>
      <c r="G53">
        <f t="shared" si="8"/>
        <v>1.1899152819837753E-10</v>
      </c>
      <c r="H53">
        <f t="shared" si="8"/>
        <v>1.7430943041803318E-17</v>
      </c>
      <c r="I53">
        <f t="shared" si="8"/>
        <v>1.6673726411415518E-23</v>
      </c>
      <c r="J53">
        <f t="shared" si="12"/>
        <v>1.3064657081499504E-62</v>
      </c>
      <c r="K53">
        <f t="shared" si="9"/>
        <v>6.1686772233137451E-4</v>
      </c>
      <c r="L53">
        <f t="shared" si="10"/>
        <v>9.2477770648215447</v>
      </c>
      <c r="M53">
        <f t="shared" si="11"/>
        <v>85.521380640639379</v>
      </c>
      <c r="N53">
        <v>964.99999999997897</v>
      </c>
      <c r="O53">
        <v>54</v>
      </c>
    </row>
    <row r="54" spans="1:15" x14ac:dyDescent="0.25">
      <c r="A54">
        <v>944.09999999999798</v>
      </c>
      <c r="B54">
        <v>147</v>
      </c>
      <c r="C54">
        <f t="shared" si="5"/>
        <v>154.5123069725787</v>
      </c>
      <c r="D54">
        <f t="shared" si="6"/>
        <v>294.50000000000193</v>
      </c>
      <c r="E54">
        <f t="shared" si="7"/>
        <v>-7.5123069725786991</v>
      </c>
      <c r="F54">
        <f t="shared" si="8"/>
        <v>8.7277781452302274E-4</v>
      </c>
      <c r="G54">
        <f t="shared" si="8"/>
        <v>2.0309258157837699E-10</v>
      </c>
      <c r="H54">
        <f t="shared" si="8"/>
        <v>3.4057588708813931E-17</v>
      </c>
      <c r="I54">
        <f t="shared" si="8"/>
        <v>3.5959361810270041E-23</v>
      </c>
      <c r="J54">
        <f t="shared" si="12"/>
        <v>4.4005168797401269E-62</v>
      </c>
      <c r="K54">
        <f t="shared" si="9"/>
        <v>8.7277801761563838E-4</v>
      </c>
      <c r="L54">
        <f t="shared" si="10"/>
        <v>-7.5131797505963149</v>
      </c>
      <c r="M54">
        <f t="shared" si="11"/>
        <v>56.447869964770504</v>
      </c>
    </row>
    <row r="55" spans="1:15" x14ac:dyDescent="0.25">
      <c r="A55">
        <v>944.14999999999804</v>
      </c>
      <c r="B55">
        <v>129</v>
      </c>
      <c r="C55">
        <f t="shared" si="5"/>
        <v>154.27300787770037</v>
      </c>
      <c r="D55">
        <f t="shared" si="6"/>
        <v>294.45000000000186</v>
      </c>
      <c r="E55">
        <f t="shared" si="7"/>
        <v>-25.273007877700365</v>
      </c>
      <c r="F55">
        <f t="shared" si="8"/>
        <v>1.2286394639665101E-3</v>
      </c>
      <c r="G55">
        <f t="shared" si="8"/>
        <v>3.4489039914900233E-10</v>
      </c>
      <c r="H55">
        <f t="shared" si="8"/>
        <v>6.6208833463722398E-17</v>
      </c>
      <c r="I55">
        <f t="shared" si="8"/>
        <v>7.7161436936789574E-23</v>
      </c>
      <c r="J55">
        <f t="shared" si="12"/>
        <v>1.4747499645210851E-61</v>
      </c>
      <c r="K55">
        <f t="shared" si="9"/>
        <v>1.2286398088569754E-3</v>
      </c>
      <c r="L55">
        <f t="shared" si="10"/>
        <v>-25.274236517509223</v>
      </c>
      <c r="M55">
        <f t="shared" si="11"/>
        <v>638.78703154299671</v>
      </c>
    </row>
    <row r="56" spans="1:15" x14ac:dyDescent="0.25">
      <c r="A56">
        <v>944.199999999998</v>
      </c>
      <c r="B56">
        <v>136</v>
      </c>
      <c r="C56">
        <f t="shared" si="5"/>
        <v>154.03370878282294</v>
      </c>
      <c r="D56">
        <f t="shared" si="6"/>
        <v>294.40000000000191</v>
      </c>
      <c r="E56">
        <f t="shared" si="7"/>
        <v>-18.033708782822941</v>
      </c>
      <c r="F56">
        <f t="shared" si="8"/>
        <v>1.7208945143745262E-3</v>
      </c>
      <c r="G56">
        <f t="shared" si="8"/>
        <v>5.8274314920669199E-10</v>
      </c>
      <c r="H56">
        <f t="shared" si="8"/>
        <v>1.2806398229834388E-16</v>
      </c>
      <c r="I56">
        <f t="shared" si="8"/>
        <v>1.6473947012965325E-22</v>
      </c>
      <c r="J56">
        <f t="shared" si="12"/>
        <v>4.9174745897506089E-61</v>
      </c>
      <c r="K56">
        <f t="shared" si="9"/>
        <v>1.7208950971178037E-3</v>
      </c>
      <c r="L56">
        <f t="shared" si="10"/>
        <v>-18.03542967792006</v>
      </c>
      <c r="M56">
        <f t="shared" si="11"/>
        <v>325.27672366719969</v>
      </c>
    </row>
    <row r="57" spans="1:15" x14ac:dyDescent="0.25">
      <c r="A57">
        <v>944.24999999999795</v>
      </c>
      <c r="B57">
        <v>143</v>
      </c>
      <c r="C57">
        <f t="shared" si="5"/>
        <v>153.79440968794552</v>
      </c>
      <c r="D57">
        <f t="shared" si="6"/>
        <v>294.35000000000196</v>
      </c>
      <c r="E57">
        <f t="shared" si="7"/>
        <v>-10.794409687945517</v>
      </c>
      <c r="F57">
        <f t="shared" si="8"/>
        <v>2.3982423428965381E-3</v>
      </c>
      <c r="G57">
        <f t="shared" si="8"/>
        <v>9.796755630948321E-10</v>
      </c>
      <c r="H57">
        <f t="shared" si="8"/>
        <v>2.4646036990849179E-16</v>
      </c>
      <c r="I57">
        <f t="shared" si="8"/>
        <v>3.4994843025409825E-22</v>
      </c>
      <c r="J57">
        <f t="shared" si="12"/>
        <v>1.631454181593669E-60</v>
      </c>
      <c r="K57">
        <f t="shared" si="9"/>
        <v>2.3982433225723473E-3</v>
      </c>
      <c r="L57">
        <f t="shared" si="10"/>
        <v>-10.79680793126809</v>
      </c>
      <c r="M57">
        <f t="shared" si="11"/>
        <v>116.57106150469352</v>
      </c>
    </row>
    <row r="58" spans="1:15" x14ac:dyDescent="0.25">
      <c r="A58">
        <v>944.29999999999802</v>
      </c>
      <c r="B58">
        <v>159</v>
      </c>
      <c r="C58">
        <f t="shared" si="5"/>
        <v>153.55511059306809</v>
      </c>
      <c r="D58">
        <f t="shared" si="6"/>
        <v>294.30000000000189</v>
      </c>
      <c r="E58">
        <f t="shared" si="7"/>
        <v>5.4448894069319067</v>
      </c>
      <c r="F58">
        <f t="shared" si="8"/>
        <v>3.3253771614311853E-3</v>
      </c>
      <c r="G58">
        <f t="shared" si="8"/>
        <v>1.6386884801760516E-9</v>
      </c>
      <c r="H58">
        <f t="shared" si="8"/>
        <v>4.7192851178315384E-16</v>
      </c>
      <c r="I58">
        <f t="shared" si="8"/>
        <v>7.3963841903859828E-22</v>
      </c>
      <c r="J58">
        <f t="shared" si="12"/>
        <v>5.3853838699504012E-60</v>
      </c>
      <c r="K58">
        <f t="shared" si="9"/>
        <v>3.3253788001201372E-3</v>
      </c>
      <c r="L58">
        <f t="shared" si="10"/>
        <v>5.4415640281317863</v>
      </c>
      <c r="M58">
        <f t="shared" si="11"/>
        <v>29.610619072257833</v>
      </c>
    </row>
    <row r="59" spans="1:15" x14ac:dyDescent="0.25">
      <c r="A59">
        <v>944.34999999999798</v>
      </c>
      <c r="B59">
        <v>154</v>
      </c>
      <c r="C59">
        <f t="shared" si="5"/>
        <v>153.31581149819067</v>
      </c>
      <c r="D59">
        <f t="shared" si="6"/>
        <v>294.25000000000193</v>
      </c>
      <c r="E59">
        <f t="shared" si="7"/>
        <v>0.68418850180933077</v>
      </c>
      <c r="F59">
        <f t="shared" si="8"/>
        <v>4.5877292524440991E-3</v>
      </c>
      <c r="G59">
        <f t="shared" si="8"/>
        <v>2.7272161060866282E-9</v>
      </c>
      <c r="H59">
        <f t="shared" si="8"/>
        <v>8.9911317878129229E-16</v>
      </c>
      <c r="I59">
        <f t="shared" si="8"/>
        <v>1.5554064672698407E-21</v>
      </c>
      <c r="J59">
        <f t="shared" si="12"/>
        <v>1.7687541667129755E-59</v>
      </c>
      <c r="K59">
        <f t="shared" si="9"/>
        <v>4.5877319796611042E-3</v>
      </c>
      <c r="L59">
        <f t="shared" si="10"/>
        <v>0.67960076982966966</v>
      </c>
      <c r="M59">
        <f t="shared" si="11"/>
        <v>0.46185720635307964</v>
      </c>
    </row>
    <row r="60" spans="1:15" x14ac:dyDescent="0.25">
      <c r="A60">
        <v>944.39999999999804</v>
      </c>
      <c r="B60">
        <v>147</v>
      </c>
      <c r="C60">
        <f t="shared" si="5"/>
        <v>153.07651240331325</v>
      </c>
      <c r="D60">
        <f t="shared" si="6"/>
        <v>294.20000000000186</v>
      </c>
      <c r="E60">
        <f t="shared" si="7"/>
        <v>-6.0765124033132452</v>
      </c>
      <c r="F60">
        <f t="shared" si="8"/>
        <v>6.2974347574674136E-3</v>
      </c>
      <c r="G60">
        <f t="shared" si="8"/>
        <v>4.5159771133728022E-9</v>
      </c>
      <c r="H60">
        <f t="shared" si="8"/>
        <v>1.7043608019478047E-15</v>
      </c>
      <c r="I60">
        <f t="shared" si="8"/>
        <v>3.2544482196772318E-21</v>
      </c>
      <c r="J60">
        <f t="shared" si="12"/>
        <v>5.7799930146765584E-59</v>
      </c>
      <c r="K60">
        <f t="shared" si="9"/>
        <v>6.2974392734462311E-3</v>
      </c>
      <c r="L60">
        <f t="shared" si="10"/>
        <v>-6.0828098425866912</v>
      </c>
      <c r="M60">
        <f t="shared" si="11"/>
        <v>37.000575581069526</v>
      </c>
    </row>
    <row r="61" spans="1:15" x14ac:dyDescent="0.25">
      <c r="A61">
        <v>944.449999999998</v>
      </c>
      <c r="B61">
        <v>143</v>
      </c>
      <c r="C61">
        <f t="shared" si="5"/>
        <v>152.83721330843582</v>
      </c>
      <c r="D61">
        <f t="shared" si="6"/>
        <v>294.15000000000191</v>
      </c>
      <c r="E61">
        <f t="shared" si="7"/>
        <v>-9.8372133084358211</v>
      </c>
      <c r="F61">
        <f t="shared" si="8"/>
        <v>8.6007950855912108E-3</v>
      </c>
      <c r="G61">
        <f t="shared" si="8"/>
        <v>7.4403426818848993E-9</v>
      </c>
      <c r="H61">
        <f t="shared" si="8"/>
        <v>3.2145318885569457E-15</v>
      </c>
      <c r="I61">
        <f t="shared" si="8"/>
        <v>6.7751647228558872E-21</v>
      </c>
      <c r="J61">
        <f t="shared" si="12"/>
        <v>1.879300278229719E-58</v>
      </c>
      <c r="K61">
        <f t="shared" si="9"/>
        <v>8.6008025259371075E-3</v>
      </c>
      <c r="L61">
        <f t="shared" si="10"/>
        <v>-9.8458141109617578</v>
      </c>
      <c r="M61">
        <f t="shared" si="11"/>
        <v>96.940055507613664</v>
      </c>
    </row>
    <row r="62" spans="1:15" x14ac:dyDescent="0.25">
      <c r="A62">
        <v>944.49999999999795</v>
      </c>
      <c r="B62">
        <v>149</v>
      </c>
      <c r="C62">
        <f t="shared" si="5"/>
        <v>152.5979142135584</v>
      </c>
      <c r="D62">
        <f t="shared" si="6"/>
        <v>294.10000000000196</v>
      </c>
      <c r="E62">
        <f t="shared" si="7"/>
        <v>-3.597914213558397</v>
      </c>
      <c r="F62">
        <f t="shared" si="8"/>
        <v>1.16875249625744E-2</v>
      </c>
      <c r="G62">
        <f t="shared" si="8"/>
        <v>1.2196723303084697E-8</v>
      </c>
      <c r="H62">
        <f t="shared" si="8"/>
        <v>6.032300477009884E-15</v>
      </c>
      <c r="I62">
        <f t="shared" si="8"/>
        <v>1.403367381474563E-20</v>
      </c>
      <c r="J62">
        <f t="shared" si="12"/>
        <v>6.0795868847117346E-58</v>
      </c>
      <c r="K62">
        <f t="shared" si="9"/>
        <v>1.1687537159303735E-2</v>
      </c>
      <c r="L62">
        <f t="shared" si="10"/>
        <v>-3.609601750717701</v>
      </c>
      <c r="M62">
        <f t="shared" si="11"/>
        <v>13.029224798784291</v>
      </c>
    </row>
    <row r="63" spans="1:15" x14ac:dyDescent="0.25">
      <c r="A63">
        <v>944.54999999999802</v>
      </c>
      <c r="B63">
        <v>157</v>
      </c>
      <c r="C63">
        <f t="shared" si="5"/>
        <v>152.35861511868006</v>
      </c>
      <c r="D63">
        <f t="shared" si="6"/>
        <v>294.05000000000189</v>
      </c>
      <c r="E63">
        <f t="shared" si="7"/>
        <v>4.6413848813199365</v>
      </c>
      <c r="F63">
        <f t="shared" si="8"/>
        <v>1.5802126318038557E-2</v>
      </c>
      <c r="G63">
        <f t="shared" si="8"/>
        <v>1.9893098423676192E-8</v>
      </c>
      <c r="H63">
        <f t="shared" si="8"/>
        <v>1.1263081349792062E-14</v>
      </c>
      <c r="I63">
        <f t="shared" si="8"/>
        <v>2.8922239911670547E-20</v>
      </c>
      <c r="J63">
        <f t="shared" si="12"/>
        <v>1.9568655500862776E-57</v>
      </c>
      <c r="K63">
        <f t="shared" si="9"/>
        <v>1.5802146211148241E-2</v>
      </c>
      <c r="L63">
        <f t="shared" si="10"/>
        <v>4.6255827351087886</v>
      </c>
      <c r="M63">
        <f t="shared" si="11"/>
        <v>21.3960156393365</v>
      </c>
    </row>
    <row r="64" spans="1:15" x14ac:dyDescent="0.25">
      <c r="A64">
        <v>944.59999999999798</v>
      </c>
      <c r="B64">
        <v>165</v>
      </c>
      <c r="C64">
        <f t="shared" si="5"/>
        <v>152.11931602380264</v>
      </c>
      <c r="D64">
        <f t="shared" si="6"/>
        <v>294.00000000000193</v>
      </c>
      <c r="E64">
        <f t="shared" si="7"/>
        <v>12.880683976197361</v>
      </c>
      <c r="F64">
        <f t="shared" si="8"/>
        <v>2.1257761668348491E-2</v>
      </c>
      <c r="G64">
        <f t="shared" si="8"/>
        <v>3.2282764513386295E-8</v>
      </c>
      <c r="H64">
        <f t="shared" si="8"/>
        <v>2.0923797221079662E-14</v>
      </c>
      <c r="I64">
        <f t="shared" si="8"/>
        <v>5.9306391133746845E-20</v>
      </c>
      <c r="J64">
        <f t="shared" si="12"/>
        <v>6.2669601460835868E-57</v>
      </c>
      <c r="K64">
        <f t="shared" si="9"/>
        <v>2.1257793951133929E-2</v>
      </c>
      <c r="L64">
        <f t="shared" si="10"/>
        <v>12.859426182246226</v>
      </c>
      <c r="M64">
        <f t="shared" si="11"/>
        <v>165.36484173663976</v>
      </c>
    </row>
    <row r="65" spans="1:13" x14ac:dyDescent="0.25">
      <c r="A65">
        <v>944.64999999999804</v>
      </c>
      <c r="B65">
        <v>166</v>
      </c>
      <c r="C65">
        <f t="shared" si="5"/>
        <v>151.88001692892522</v>
      </c>
      <c r="D65">
        <f t="shared" si="6"/>
        <v>293.95000000000186</v>
      </c>
      <c r="E65">
        <f t="shared" si="7"/>
        <v>14.119983071074785</v>
      </c>
      <c r="F65">
        <f t="shared" si="8"/>
        <v>2.8453032836489305E-2</v>
      </c>
      <c r="G65">
        <f t="shared" si="8"/>
        <v>5.212523570897527E-8</v>
      </c>
      <c r="H65">
        <f t="shared" si="8"/>
        <v>3.8675221617174349E-14</v>
      </c>
      <c r="I65">
        <f t="shared" si="8"/>
        <v>1.2099853095463336E-19</v>
      </c>
      <c r="J65">
        <f t="shared" si="12"/>
        <v>1.9969256936719107E-56</v>
      </c>
      <c r="K65">
        <f t="shared" si="9"/>
        <v>2.8453084961763686E-2</v>
      </c>
      <c r="L65">
        <f t="shared" si="10"/>
        <v>14.09152998611302</v>
      </c>
      <c r="M65">
        <f t="shared" si="11"/>
        <v>198.57121734952241</v>
      </c>
    </row>
    <row r="66" spans="1:13" x14ac:dyDescent="0.25">
      <c r="A66">
        <v>944.699999999998</v>
      </c>
      <c r="B66">
        <v>167</v>
      </c>
      <c r="C66">
        <f t="shared" si="5"/>
        <v>151.64071783404779</v>
      </c>
      <c r="D66">
        <f t="shared" si="6"/>
        <v>293.90000000000191</v>
      </c>
      <c r="E66">
        <f t="shared" si="7"/>
        <v>15.359282165952209</v>
      </c>
      <c r="F66">
        <f t="shared" si="8"/>
        <v>3.7892095516435402E-2</v>
      </c>
      <c r="G66">
        <f t="shared" si="8"/>
        <v>8.3740273007379555E-8</v>
      </c>
      <c r="H66">
        <f t="shared" si="8"/>
        <v>7.1126943492111246E-14</v>
      </c>
      <c r="I66">
        <f t="shared" si="8"/>
        <v>2.4562226084687783E-19</v>
      </c>
      <c r="J66">
        <f t="shared" si="12"/>
        <v>6.3310523388226476E-56</v>
      </c>
      <c r="K66">
        <f t="shared" si="9"/>
        <v>3.7892179256779533E-2</v>
      </c>
      <c r="L66">
        <f t="shared" si="10"/>
        <v>15.321389986695429</v>
      </c>
      <c r="M66">
        <f t="shared" si="11"/>
        <v>234.74499112441097</v>
      </c>
    </row>
    <row r="67" spans="1:13" x14ac:dyDescent="0.25">
      <c r="A67">
        <v>944.74999999999704</v>
      </c>
      <c r="B67">
        <v>148</v>
      </c>
      <c r="C67">
        <f t="shared" si="5"/>
        <v>151.40141873917491</v>
      </c>
      <c r="D67">
        <f t="shared" si="6"/>
        <v>293.85000000000286</v>
      </c>
      <c r="E67">
        <f t="shared" si="7"/>
        <v>-3.4014187391749147</v>
      </c>
      <c r="F67">
        <f t="shared" si="8"/>
        <v>5.0208553381473141E-2</v>
      </c>
      <c r="G67">
        <f t="shared" si="8"/>
        <v>1.3385350255537726E-7</v>
      </c>
      <c r="H67">
        <f t="shared" si="8"/>
        <v>1.3015010073903904E-13</v>
      </c>
      <c r="I67">
        <f t="shared" si="8"/>
        <v>4.9609446136507137E-19</v>
      </c>
      <c r="J67">
        <f t="shared" si="12"/>
        <v>1.9970959440878097E-55</v>
      </c>
      <c r="K67">
        <f t="shared" si="9"/>
        <v>5.0208687235105846E-2</v>
      </c>
      <c r="L67">
        <f t="shared" si="10"/>
        <v>-3.4516274264100204</v>
      </c>
      <c r="M67">
        <f t="shared" si="11"/>
        <v>11.913731890745861</v>
      </c>
    </row>
    <row r="68" spans="1:13" x14ac:dyDescent="0.25">
      <c r="A68">
        <v>944.799999999997</v>
      </c>
      <c r="B68">
        <v>154</v>
      </c>
      <c r="C68">
        <f t="shared" si="5"/>
        <v>151.16211964429749</v>
      </c>
      <c r="D68">
        <f t="shared" si="6"/>
        <v>293.80000000000291</v>
      </c>
      <c r="E68">
        <f t="shared" si="7"/>
        <v>2.8378803557025094</v>
      </c>
      <c r="F68">
        <f t="shared" si="8"/>
        <v>6.6193572477874746E-2</v>
      </c>
      <c r="G68">
        <f t="shared" si="8"/>
        <v>2.1287964349550643E-7</v>
      </c>
      <c r="H68">
        <f t="shared" si="8"/>
        <v>2.3695391999132537E-13</v>
      </c>
      <c r="I68">
        <f t="shared" si="8"/>
        <v>9.9694238205984498E-19</v>
      </c>
      <c r="J68">
        <f t="shared" si="12"/>
        <v>6.2680287869492166E-55</v>
      </c>
      <c r="K68">
        <f t="shared" si="9"/>
        <v>6.6193785357755192E-2</v>
      </c>
      <c r="L68">
        <f t="shared" si="10"/>
        <v>2.7716865703447544</v>
      </c>
      <c r="M68">
        <f t="shared" si="11"/>
        <v>7.6822464442294676</v>
      </c>
    </row>
    <row r="69" spans="1:13" x14ac:dyDescent="0.25">
      <c r="A69">
        <v>944.84999999999695</v>
      </c>
      <c r="B69">
        <v>157</v>
      </c>
      <c r="C69">
        <f t="shared" si="5"/>
        <v>150.92282054942007</v>
      </c>
      <c r="D69">
        <f t="shared" si="6"/>
        <v>293.75000000000296</v>
      </c>
      <c r="E69">
        <f t="shared" si="7"/>
        <v>6.0771794505799335</v>
      </c>
      <c r="F69">
        <f t="shared" si="8"/>
        <v>8.6828632189128632E-2</v>
      </c>
      <c r="G69">
        <f t="shared" si="8"/>
        <v>3.3685853493223386E-7</v>
      </c>
      <c r="H69">
        <f t="shared" si="8"/>
        <v>4.2923221927127403E-13</v>
      </c>
      <c r="I69">
        <f t="shared" si="8"/>
        <v>1.9933555367148491E-18</v>
      </c>
      <c r="J69">
        <f t="shared" si="12"/>
        <v>1.9573660979594351E-54</v>
      </c>
      <c r="K69">
        <f t="shared" si="9"/>
        <v>8.6828969048092786E-2</v>
      </c>
      <c r="L69">
        <f t="shared" si="10"/>
        <v>5.9903504815318405</v>
      </c>
      <c r="M69">
        <f t="shared" si="11"/>
        <v>35.884298891588756</v>
      </c>
    </row>
    <row r="70" spans="1:13" x14ac:dyDescent="0.25">
      <c r="A70">
        <v>944.89999999999702</v>
      </c>
      <c r="B70">
        <v>152</v>
      </c>
      <c r="C70">
        <f t="shared" si="5"/>
        <v>150.68352145454264</v>
      </c>
      <c r="D70">
        <f t="shared" si="6"/>
        <v>293.70000000000289</v>
      </c>
      <c r="E70">
        <f t="shared" si="7"/>
        <v>1.3164785454573575</v>
      </c>
      <c r="F70">
        <f t="shared" si="8"/>
        <v>0.11332327722403186</v>
      </c>
      <c r="G70">
        <f t="shared" si="8"/>
        <v>5.3035907392639529E-7</v>
      </c>
      <c r="H70">
        <f t="shared" si="8"/>
        <v>7.7362368358263377E-13</v>
      </c>
      <c r="I70">
        <f t="shared" si="8"/>
        <v>3.9655963054856671E-18</v>
      </c>
      <c r="J70">
        <f t="shared" si="12"/>
        <v>6.0816604416557994E-54</v>
      </c>
      <c r="K70">
        <f t="shared" si="9"/>
        <v>0.1133238075838794</v>
      </c>
      <c r="L70">
        <f t="shared" si="10"/>
        <v>1.2031547378734782</v>
      </c>
      <c r="M70">
        <f t="shared" si="11"/>
        <v>1.447581323267398</v>
      </c>
    </row>
    <row r="71" spans="1:13" x14ac:dyDescent="0.25">
      <c r="A71">
        <v>944.94999999999698</v>
      </c>
      <c r="B71">
        <v>165</v>
      </c>
      <c r="C71">
        <f t="shared" si="5"/>
        <v>150.44422235966522</v>
      </c>
      <c r="D71">
        <f t="shared" si="6"/>
        <v>293.65000000000293</v>
      </c>
      <c r="E71">
        <f t="shared" si="7"/>
        <v>14.555777640334782</v>
      </c>
      <c r="F71">
        <f t="shared" si="8"/>
        <v>0.14715814959088019</v>
      </c>
      <c r="G71">
        <f t="shared" si="8"/>
        <v>8.3080954731091537E-7</v>
      </c>
      <c r="H71">
        <f t="shared" si="8"/>
        <v>1.3873186560050372E-12</v>
      </c>
      <c r="I71">
        <f t="shared" si="8"/>
        <v>7.8494867860522126E-18</v>
      </c>
      <c r="J71">
        <f t="shared" si="12"/>
        <v>1.8801015255775267E-53</v>
      </c>
      <c r="K71">
        <f t="shared" si="9"/>
        <v>0.1471589804018148</v>
      </c>
      <c r="L71">
        <f t="shared" si="10"/>
        <v>14.408618659932968</v>
      </c>
      <c r="M71">
        <f t="shared" si="11"/>
        <v>207.60829168736851</v>
      </c>
    </row>
    <row r="72" spans="1:13" x14ac:dyDescent="0.25">
      <c r="A72">
        <v>944.99999999999704</v>
      </c>
      <c r="B72">
        <v>148</v>
      </c>
      <c r="C72">
        <f t="shared" si="5"/>
        <v>150.20492326478688</v>
      </c>
      <c r="D72">
        <f t="shared" si="6"/>
        <v>293.60000000000286</v>
      </c>
      <c r="E72">
        <f t="shared" si="7"/>
        <v>-2.2049232647868848</v>
      </c>
      <c r="F72">
        <f t="shared" si="8"/>
        <v>0.19013345406129556</v>
      </c>
      <c r="G72">
        <f t="shared" si="8"/>
        <v>1.2949171433768853E-6</v>
      </c>
      <c r="H72">
        <f t="shared" si="8"/>
        <v>2.475322122268526E-12</v>
      </c>
      <c r="I72">
        <f t="shared" si="8"/>
        <v>1.5459058868673223E-17</v>
      </c>
      <c r="J72">
        <f t="shared" si="12"/>
        <v>5.7829503291225764E-53</v>
      </c>
      <c r="K72">
        <f t="shared" si="9"/>
        <v>0.19013474898091429</v>
      </c>
      <c r="L72">
        <f t="shared" si="10"/>
        <v>-2.395058013767799</v>
      </c>
      <c r="M72">
        <f t="shared" si="11"/>
        <v>5.7363028893133547</v>
      </c>
    </row>
    <row r="73" spans="1:13" x14ac:dyDescent="0.25">
      <c r="A73">
        <v>945.049999999997</v>
      </c>
      <c r="B73">
        <v>157</v>
      </c>
      <c r="C73">
        <f t="shared" si="5"/>
        <v>149.96562416991037</v>
      </c>
      <c r="D73">
        <f t="shared" si="6"/>
        <v>293.55000000000291</v>
      </c>
      <c r="E73">
        <f t="shared" si="7"/>
        <v>7.0343758300896297</v>
      </c>
      <c r="F73">
        <f t="shared" si="8"/>
        <v>0.24442283913276044</v>
      </c>
      <c r="G73">
        <f t="shared" si="8"/>
        <v>2.0081285438092063E-6</v>
      </c>
      <c r="H73">
        <f t="shared" si="8"/>
        <v>4.3943662121562065E-12</v>
      </c>
      <c r="I73">
        <f t="shared" si="8"/>
        <v>3.0292412784394579E-17</v>
      </c>
      <c r="J73">
        <f t="shared" si="12"/>
        <v>1.7698100185359627E-52</v>
      </c>
      <c r="K73">
        <f t="shared" si="9"/>
        <v>0.24442484726569866</v>
      </c>
      <c r="L73">
        <f t="shared" si="10"/>
        <v>6.7899509828239308</v>
      </c>
      <c r="M73">
        <f t="shared" si="11"/>
        <v>46.103434349151662</v>
      </c>
    </row>
    <row r="74" spans="1:13" x14ac:dyDescent="0.25">
      <c r="A74">
        <v>945.09999999999695</v>
      </c>
      <c r="B74">
        <v>136</v>
      </c>
      <c r="C74">
        <f t="shared" si="5"/>
        <v>149.72632507503295</v>
      </c>
      <c r="D74">
        <f t="shared" si="6"/>
        <v>293.50000000000296</v>
      </c>
      <c r="E74">
        <f t="shared" si="7"/>
        <v>-13.726325075032946</v>
      </c>
      <c r="F74">
        <f t="shared" si="8"/>
        <v>0.31263245271048379</v>
      </c>
      <c r="G74">
        <f t="shared" si="8"/>
        <v>3.0984897583571353E-6</v>
      </c>
      <c r="H74">
        <f t="shared" si="8"/>
        <v>7.7619313486193558E-12</v>
      </c>
      <c r="I74">
        <f t="shared" si="8"/>
        <v>5.9060036121423005E-17</v>
      </c>
      <c r="J74">
        <f t="shared" si="12"/>
        <v>5.3890580685340505E-52</v>
      </c>
      <c r="K74">
        <f t="shared" si="9"/>
        <v>0.31263555120800418</v>
      </c>
      <c r="L74">
        <f t="shared" si="10"/>
        <v>-14.03896062624095</v>
      </c>
      <c r="M74">
        <f t="shared" si="11"/>
        <v>197.09241546514369</v>
      </c>
    </row>
    <row r="75" spans="1:13" x14ac:dyDescent="0.25">
      <c r="A75">
        <v>945.14999999999702</v>
      </c>
      <c r="B75">
        <v>128</v>
      </c>
      <c r="C75">
        <f t="shared" si="5"/>
        <v>149.48702598015461</v>
      </c>
      <c r="D75">
        <f t="shared" si="6"/>
        <v>293.45000000000289</v>
      </c>
      <c r="E75">
        <f t="shared" si="7"/>
        <v>-21.487025980154613</v>
      </c>
      <c r="F75">
        <f t="shared" si="8"/>
        <v>0.39786465368775137</v>
      </c>
      <c r="G75">
        <f t="shared" si="8"/>
        <v>4.7568301829831125E-6</v>
      </c>
      <c r="H75">
        <f t="shared" si="8"/>
        <v>1.3641193662737505E-11</v>
      </c>
      <c r="I75">
        <f t="shared" si="8"/>
        <v>1.145678009537961E-16</v>
      </c>
      <c r="J75">
        <f t="shared" si="12"/>
        <v>1.6327064340209611E-51</v>
      </c>
      <c r="K75">
        <f t="shared" si="9"/>
        <v>0.39786941053157565</v>
      </c>
      <c r="L75">
        <f t="shared" si="10"/>
        <v>-21.884895390686189</v>
      </c>
      <c r="M75">
        <f t="shared" si="11"/>
        <v>478.94864626127764</v>
      </c>
    </row>
    <row r="76" spans="1:13" x14ac:dyDescent="0.25">
      <c r="A76">
        <v>945.19999999999698</v>
      </c>
      <c r="B76">
        <v>171</v>
      </c>
      <c r="C76">
        <f t="shared" si="5"/>
        <v>149.24772688527719</v>
      </c>
      <c r="D76">
        <f t="shared" si="6"/>
        <v>293.40000000000293</v>
      </c>
      <c r="E76">
        <f t="shared" si="7"/>
        <v>21.752273114722811</v>
      </c>
      <c r="F76">
        <f t="shared" si="8"/>
        <v>0.50378552536731214</v>
      </c>
      <c r="G76">
        <f t="shared" si="8"/>
        <v>7.2659809852867845E-6</v>
      </c>
      <c r="H76">
        <f t="shared" si="8"/>
        <v>2.3853053312901341E-11</v>
      </c>
      <c r="I76">
        <f t="shared" ref="I76:J139" si="13">I$5*EXP(-(($D76-I$6)^2)/(2*I$7^2))</f>
        <v>2.2112633763190538E-16</v>
      </c>
      <c r="J76">
        <f t="shared" si="13"/>
        <v>4.9216686544983255E-51</v>
      </c>
      <c r="K76">
        <f t="shared" si="9"/>
        <v>0.50379279137215072</v>
      </c>
      <c r="L76">
        <f t="shared" ref="L76:L139" si="14">E76-K76</f>
        <v>21.248480323350663</v>
      </c>
      <c r="M76">
        <f t="shared" si="11"/>
        <v>451.49791605182025</v>
      </c>
    </row>
    <row r="77" spans="1:13" x14ac:dyDescent="0.25">
      <c r="A77">
        <v>945.24999999999704</v>
      </c>
      <c r="B77">
        <v>153</v>
      </c>
      <c r="C77">
        <f t="shared" ref="C77:C140" si="15">$P$12*A77+$Q$12</f>
        <v>149.00842779039976</v>
      </c>
      <c r="D77">
        <f t="shared" ref="D77:D140" si="16">$E$2-A77-$N$5</f>
        <v>293.35000000000286</v>
      </c>
      <c r="E77">
        <f t="shared" ref="E77:E140" si="17">B77-C77</f>
        <v>3.9915722096002355</v>
      </c>
      <c r="F77">
        <f t="shared" ref="F77:I140" si="18">F$5*EXP(-(($D77-F$6)^2)/(2*F$7^2))</f>
        <v>0.63469494496030332</v>
      </c>
      <c r="G77">
        <f t="shared" si="18"/>
        <v>1.104281746228238E-5</v>
      </c>
      <c r="H77">
        <f t="shared" si="18"/>
        <v>4.149966681902655E-11</v>
      </c>
      <c r="I77">
        <f t="shared" si="18"/>
        <v>4.246463502687039E-16</v>
      </c>
      <c r="J77">
        <f t="shared" si="13"/>
        <v>1.4761336029079001E-50</v>
      </c>
      <c r="K77">
        <f t="shared" ref="K77:K140" si="19">F77+G77+H77+I77+J77</f>
        <v>0.63470598781926579</v>
      </c>
      <c r="L77">
        <f t="shared" si="14"/>
        <v>3.3568662217809697</v>
      </c>
      <c r="M77">
        <f t="shared" ref="M77:M140" si="20">(L77)^2</f>
        <v>11.268550830934043</v>
      </c>
    </row>
    <row r="78" spans="1:13" x14ac:dyDescent="0.25">
      <c r="A78">
        <v>945.299999999997</v>
      </c>
      <c r="B78">
        <v>134</v>
      </c>
      <c r="C78">
        <f t="shared" si="15"/>
        <v>148.76912869552234</v>
      </c>
      <c r="D78">
        <f t="shared" si="16"/>
        <v>293.30000000000291</v>
      </c>
      <c r="E78">
        <f t="shared" si="17"/>
        <v>-14.76912869552234</v>
      </c>
      <c r="F78">
        <f t="shared" si="18"/>
        <v>0.795597519360836</v>
      </c>
      <c r="G78">
        <f t="shared" si="18"/>
        <v>1.6698388329206626E-5</v>
      </c>
      <c r="H78">
        <f t="shared" si="18"/>
        <v>7.1838005808598336E-11</v>
      </c>
      <c r="I78">
        <f t="shared" si="18"/>
        <v>8.1137821950981565E-16</v>
      </c>
      <c r="J78">
        <f t="shared" si="13"/>
        <v>4.4050210518451215E-50</v>
      </c>
      <c r="K78">
        <f t="shared" si="19"/>
        <v>0.79561421782100394</v>
      </c>
      <c r="L78">
        <f t="shared" si="14"/>
        <v>-15.564742913343345</v>
      </c>
      <c r="M78">
        <f t="shared" si="20"/>
        <v>242.26122195847188</v>
      </c>
    </row>
    <row r="79" spans="1:13" x14ac:dyDescent="0.25">
      <c r="A79">
        <v>945.34999999999695</v>
      </c>
      <c r="B79">
        <v>156</v>
      </c>
      <c r="C79">
        <f t="shared" si="15"/>
        <v>148.52982960064492</v>
      </c>
      <c r="D79">
        <f t="shared" si="16"/>
        <v>293.25000000000296</v>
      </c>
      <c r="E79">
        <f t="shared" si="17"/>
        <v>7.4701703993550836</v>
      </c>
      <c r="F79">
        <f t="shared" si="18"/>
        <v>0.99227220932180638</v>
      </c>
      <c r="G79">
        <f t="shared" si="18"/>
        <v>2.5123390379521477E-5</v>
      </c>
      <c r="H79">
        <f t="shared" si="18"/>
        <v>1.2372941310524494E-10</v>
      </c>
      <c r="I79">
        <f t="shared" si="18"/>
        <v>1.5425111851884169E-15</v>
      </c>
      <c r="J79">
        <f t="shared" si="13"/>
        <v>1.3079144463850148E-49</v>
      </c>
      <c r="K79">
        <f t="shared" si="19"/>
        <v>0.99229733283591681</v>
      </c>
      <c r="L79">
        <f t="shared" si="14"/>
        <v>6.4778730665191668</v>
      </c>
      <c r="M79">
        <f t="shared" si="20"/>
        <v>41.962839465934437</v>
      </c>
    </row>
    <row r="80" spans="1:13" x14ac:dyDescent="0.25">
      <c r="A80">
        <v>945.39999999999702</v>
      </c>
      <c r="B80">
        <v>148</v>
      </c>
      <c r="C80">
        <f t="shared" si="15"/>
        <v>148.29053050576749</v>
      </c>
      <c r="D80">
        <f t="shared" si="16"/>
        <v>293.20000000000289</v>
      </c>
      <c r="E80">
        <f t="shared" si="17"/>
        <v>-0.29053050576749229</v>
      </c>
      <c r="F80">
        <f t="shared" si="18"/>
        <v>1.2313379450009931</v>
      </c>
      <c r="G80">
        <f t="shared" si="18"/>
        <v>3.7608928792905917E-5</v>
      </c>
      <c r="H80">
        <f t="shared" si="18"/>
        <v>2.120316361967596E-10</v>
      </c>
      <c r="I80">
        <f t="shared" si="18"/>
        <v>2.9177113533427145E-15</v>
      </c>
      <c r="J80">
        <f t="shared" si="13"/>
        <v>3.8638451418218761E-49</v>
      </c>
      <c r="K80">
        <f t="shared" si="19"/>
        <v>1.2313755541418208</v>
      </c>
      <c r="L80">
        <f t="shared" si="14"/>
        <v>-1.521906059909313</v>
      </c>
      <c r="M80">
        <f t="shared" si="20"/>
        <v>2.3161980551886896</v>
      </c>
    </row>
    <row r="81" spans="1:13" x14ac:dyDescent="0.25">
      <c r="A81">
        <v>945.44999999999698</v>
      </c>
      <c r="B81">
        <v>157</v>
      </c>
      <c r="C81">
        <f t="shared" si="15"/>
        <v>148.05123141089007</v>
      </c>
      <c r="D81">
        <f t="shared" si="16"/>
        <v>293.15000000000293</v>
      </c>
      <c r="E81">
        <f t="shared" si="17"/>
        <v>8.9487685891099318</v>
      </c>
      <c r="F81">
        <f t="shared" si="18"/>
        <v>1.5203120038475446</v>
      </c>
      <c r="G81">
        <f t="shared" si="18"/>
        <v>5.6016079214015664E-5</v>
      </c>
      <c r="H81">
        <f t="shared" si="18"/>
        <v>3.6152422466334841E-10</v>
      </c>
      <c r="I81">
        <f t="shared" si="18"/>
        <v>5.4911758975833603E-15</v>
      </c>
      <c r="J81">
        <f t="shared" si="13"/>
        <v>1.1357143529362544E-48</v>
      </c>
      <c r="K81">
        <f t="shared" si="19"/>
        <v>1.5203680202882883</v>
      </c>
      <c r="L81">
        <f t="shared" si="14"/>
        <v>7.4284005688216439</v>
      </c>
      <c r="M81">
        <f t="shared" si="20"/>
        <v>55.181135010869724</v>
      </c>
    </row>
    <row r="82" spans="1:13" x14ac:dyDescent="0.25">
      <c r="A82">
        <v>945.49999999999704</v>
      </c>
      <c r="B82">
        <v>168</v>
      </c>
      <c r="C82">
        <f t="shared" si="15"/>
        <v>147.81193231601173</v>
      </c>
      <c r="D82">
        <f t="shared" si="16"/>
        <v>293.10000000000286</v>
      </c>
      <c r="E82">
        <f t="shared" si="17"/>
        <v>20.188067683988265</v>
      </c>
      <c r="F82">
        <f t="shared" si="18"/>
        <v>1.8676574005577775</v>
      </c>
      <c r="G82">
        <f t="shared" si="18"/>
        <v>8.3012497151957552E-5</v>
      </c>
      <c r="H82">
        <f t="shared" si="18"/>
        <v>6.1331441038902152E-10</v>
      </c>
      <c r="I82">
        <f t="shared" si="18"/>
        <v>1.0282469092435195E-14</v>
      </c>
      <c r="J82">
        <f t="shared" si="13"/>
        <v>3.3214486568711609E-48</v>
      </c>
      <c r="K82">
        <f t="shared" si="19"/>
        <v>1.8677404136682543</v>
      </c>
      <c r="L82">
        <f t="shared" si="14"/>
        <v>18.320327270320011</v>
      </c>
      <c r="M82">
        <f t="shared" si="20"/>
        <v>335.63439129163106</v>
      </c>
    </row>
    <row r="83" spans="1:13" x14ac:dyDescent="0.25">
      <c r="A83">
        <v>945.549999999997</v>
      </c>
      <c r="B83">
        <v>157</v>
      </c>
      <c r="C83">
        <f t="shared" si="15"/>
        <v>147.57263322113431</v>
      </c>
      <c r="D83">
        <f t="shared" si="16"/>
        <v>293.05000000000291</v>
      </c>
      <c r="E83">
        <f t="shared" si="17"/>
        <v>9.4273667788656894</v>
      </c>
      <c r="F83">
        <f t="shared" si="18"/>
        <v>2.2828150572963968</v>
      </c>
      <c r="G83">
        <f t="shared" si="18"/>
        <v>1.2240052370985532E-4</v>
      </c>
      <c r="H83">
        <f t="shared" si="18"/>
        <v>1.0352326517772244E-9</v>
      </c>
      <c r="I83">
        <f t="shared" si="18"/>
        <v>1.9157485116155911E-14</v>
      </c>
      <c r="J83">
        <f t="shared" si="13"/>
        <v>9.6648473607859371E-48</v>
      </c>
      <c r="K83">
        <f t="shared" si="19"/>
        <v>2.2829374588553586</v>
      </c>
      <c r="L83">
        <f t="shared" si="14"/>
        <v>7.1444293200103308</v>
      </c>
      <c r="M83">
        <f t="shared" si="20"/>
        <v>51.042870308623279</v>
      </c>
    </row>
    <row r="84" spans="1:13" x14ac:dyDescent="0.25">
      <c r="A84">
        <v>945.59999999999695</v>
      </c>
      <c r="B84">
        <v>139</v>
      </c>
      <c r="C84">
        <f t="shared" si="15"/>
        <v>147.33333412625689</v>
      </c>
      <c r="D84">
        <f t="shared" si="16"/>
        <v>293.00000000000296</v>
      </c>
      <c r="E84">
        <f t="shared" si="17"/>
        <v>-8.3333341262568865</v>
      </c>
      <c r="F84">
        <f t="shared" si="18"/>
        <v>2.7762161145299875</v>
      </c>
      <c r="G84">
        <f t="shared" si="18"/>
        <v>1.7956930449957502E-4</v>
      </c>
      <c r="H84">
        <f t="shared" si="18"/>
        <v>1.7386084287964868E-9</v>
      </c>
      <c r="I84">
        <f t="shared" si="18"/>
        <v>3.5513101920654636E-14</v>
      </c>
      <c r="J84">
        <f t="shared" si="13"/>
        <v>2.7981531601174073E-47</v>
      </c>
      <c r="K84">
        <f t="shared" si="19"/>
        <v>2.7763956855731311</v>
      </c>
      <c r="L84">
        <f t="shared" si="14"/>
        <v>-11.109729811830018</v>
      </c>
      <c r="M84">
        <f t="shared" si="20"/>
        <v>123.42609649186466</v>
      </c>
    </row>
    <row r="85" spans="1:13" x14ac:dyDescent="0.25">
      <c r="A85">
        <v>945.64999999999702</v>
      </c>
      <c r="B85">
        <v>152</v>
      </c>
      <c r="C85">
        <f t="shared" si="15"/>
        <v>147.09403503137946</v>
      </c>
      <c r="D85">
        <f t="shared" si="16"/>
        <v>292.95000000000289</v>
      </c>
      <c r="E85">
        <f t="shared" si="17"/>
        <v>4.9059649686205375</v>
      </c>
      <c r="F85">
        <f t="shared" si="18"/>
        <v>3.3592694464286357</v>
      </c>
      <c r="G85">
        <f t="shared" si="18"/>
        <v>2.6211383942995606E-4</v>
      </c>
      <c r="H85">
        <f t="shared" si="18"/>
        <v>2.9051905779165989E-9</v>
      </c>
      <c r="I85">
        <f t="shared" si="18"/>
        <v>6.5500972128733063E-14</v>
      </c>
      <c r="J85">
        <f t="shared" si="13"/>
        <v>8.060407384245856E-47</v>
      </c>
      <c r="K85">
        <f t="shared" si="19"/>
        <v>3.3595315631733218</v>
      </c>
      <c r="L85">
        <f t="shared" si="14"/>
        <v>1.5464334054472157</v>
      </c>
      <c r="M85">
        <f t="shared" si="20"/>
        <v>2.3914562774830728</v>
      </c>
    </row>
    <row r="86" spans="1:13" x14ac:dyDescent="0.25">
      <c r="A86">
        <v>945.69999999999698</v>
      </c>
      <c r="B86">
        <v>162</v>
      </c>
      <c r="C86">
        <f t="shared" si="15"/>
        <v>146.85473593650204</v>
      </c>
      <c r="D86">
        <f t="shared" si="16"/>
        <v>292.90000000000293</v>
      </c>
      <c r="E86">
        <f t="shared" si="17"/>
        <v>15.145264063497962</v>
      </c>
      <c r="F86">
        <f t="shared" si="18"/>
        <v>4.0443193005439575</v>
      </c>
      <c r="G86">
        <f t="shared" si="18"/>
        <v>3.8067716848672745E-4</v>
      </c>
      <c r="H86">
        <f t="shared" si="18"/>
        <v>4.8301042023369054E-9</v>
      </c>
      <c r="I86">
        <f t="shared" si="18"/>
        <v>1.2020316703188086E-13</v>
      </c>
      <c r="J86">
        <f t="shared" si="13"/>
        <v>2.3102103695900872E-46</v>
      </c>
      <c r="K86">
        <f t="shared" si="19"/>
        <v>4.0446999825426682</v>
      </c>
      <c r="L86">
        <f t="shared" si="14"/>
        <v>11.100564080955294</v>
      </c>
      <c r="M86">
        <f t="shared" si="20"/>
        <v>123.22252291539486</v>
      </c>
    </row>
    <row r="87" spans="1:13" x14ac:dyDescent="0.25">
      <c r="A87">
        <v>945.74999999999704</v>
      </c>
      <c r="B87">
        <v>161</v>
      </c>
      <c r="C87">
        <f t="shared" si="15"/>
        <v>146.61543684162461</v>
      </c>
      <c r="D87">
        <f t="shared" si="16"/>
        <v>292.85000000000286</v>
      </c>
      <c r="E87">
        <f t="shared" si="17"/>
        <v>14.384563158375386</v>
      </c>
      <c r="F87">
        <f t="shared" si="18"/>
        <v>4.8445680306396079</v>
      </c>
      <c r="G87">
        <f t="shared" si="18"/>
        <v>5.5008871499562999E-4</v>
      </c>
      <c r="H87">
        <f t="shared" si="18"/>
        <v>7.9900114213812021E-9</v>
      </c>
      <c r="I87">
        <f t="shared" si="18"/>
        <v>2.1947906526684574E-13</v>
      </c>
      <c r="J87">
        <f t="shared" si="13"/>
        <v>6.5880227840333416E-46</v>
      </c>
      <c r="K87">
        <f t="shared" si="19"/>
        <v>4.8451181273448345</v>
      </c>
      <c r="L87">
        <f t="shared" si="14"/>
        <v>9.5394450310305512</v>
      </c>
      <c r="M87">
        <f t="shared" si="20"/>
        <v>91.00101150005348</v>
      </c>
    </row>
    <row r="88" spans="1:13" x14ac:dyDescent="0.25">
      <c r="A88">
        <v>945.799999999997</v>
      </c>
      <c r="B88">
        <v>171</v>
      </c>
      <c r="C88">
        <f t="shared" si="15"/>
        <v>146.37613774674719</v>
      </c>
      <c r="D88">
        <f t="shared" si="16"/>
        <v>292.80000000000291</v>
      </c>
      <c r="E88">
        <f t="shared" si="17"/>
        <v>24.62386225325281</v>
      </c>
      <c r="F88">
        <f t="shared" si="18"/>
        <v>5.7739591738461726</v>
      </c>
      <c r="G88">
        <f t="shared" si="18"/>
        <v>7.90892883301981E-4</v>
      </c>
      <c r="H88">
        <f t="shared" si="18"/>
        <v>1.3150653260962513E-8</v>
      </c>
      <c r="I88">
        <f t="shared" si="18"/>
        <v>3.9873037430911332E-13</v>
      </c>
      <c r="J88">
        <f t="shared" si="13"/>
        <v>1.8692512637094511E-45</v>
      </c>
      <c r="K88">
        <f t="shared" si="19"/>
        <v>5.7747500798805262</v>
      </c>
      <c r="L88">
        <f t="shared" si="14"/>
        <v>18.849112173372284</v>
      </c>
      <c r="M88">
        <f t="shared" si="20"/>
        <v>355.28902972437123</v>
      </c>
    </row>
    <row r="89" spans="1:13" x14ac:dyDescent="0.25">
      <c r="A89">
        <v>945.84999999999604</v>
      </c>
      <c r="B89">
        <v>165</v>
      </c>
      <c r="C89">
        <f t="shared" si="15"/>
        <v>146.13683865187431</v>
      </c>
      <c r="D89">
        <f t="shared" si="16"/>
        <v>292.75000000000387</v>
      </c>
      <c r="E89">
        <f t="shared" si="17"/>
        <v>18.863161348125686</v>
      </c>
      <c r="F89">
        <f t="shared" si="18"/>
        <v>6.8470166743817629</v>
      </c>
      <c r="G89">
        <f t="shared" si="18"/>
        <v>1.1313881524490622E-3</v>
      </c>
      <c r="H89">
        <f t="shared" si="18"/>
        <v>2.1535565522547743E-8</v>
      </c>
      <c r="I89">
        <f t="shared" si="18"/>
        <v>7.207332628102869E-13</v>
      </c>
      <c r="J89">
        <f t="shared" si="13"/>
        <v>5.2770268056374116E-45</v>
      </c>
      <c r="K89">
        <f t="shared" si="19"/>
        <v>6.8481480840704974</v>
      </c>
      <c r="L89">
        <f t="shared" si="14"/>
        <v>12.015013264055188</v>
      </c>
      <c r="M89">
        <f t="shared" si="20"/>
        <v>144.36054373542211</v>
      </c>
    </row>
    <row r="90" spans="1:13" x14ac:dyDescent="0.25">
      <c r="A90">
        <v>945.899999999996</v>
      </c>
      <c r="B90">
        <v>179</v>
      </c>
      <c r="C90">
        <f t="shared" si="15"/>
        <v>145.89753955699689</v>
      </c>
      <c r="D90">
        <f t="shared" si="16"/>
        <v>292.70000000000391</v>
      </c>
      <c r="E90">
        <f t="shared" si="17"/>
        <v>33.10246044300311</v>
      </c>
      <c r="F90">
        <f t="shared" si="18"/>
        <v>8.0786369038689383</v>
      </c>
      <c r="G90">
        <f t="shared" si="18"/>
        <v>1.6103289940928454E-3</v>
      </c>
      <c r="H90">
        <f t="shared" si="18"/>
        <v>3.5089264202970788E-8</v>
      </c>
      <c r="I90">
        <f t="shared" si="18"/>
        <v>1.2962203580412997E-12</v>
      </c>
      <c r="J90">
        <f t="shared" si="13"/>
        <v>1.4822448309386224E-44</v>
      </c>
      <c r="K90">
        <f t="shared" si="19"/>
        <v>8.0802472679535935</v>
      </c>
      <c r="L90">
        <f t="shared" si="14"/>
        <v>25.022213175049515</v>
      </c>
      <c r="M90">
        <f t="shared" si="20"/>
        <v>626.11115217762153</v>
      </c>
    </row>
    <row r="91" spans="1:13" x14ac:dyDescent="0.25">
      <c r="A91">
        <v>945.94999999999595</v>
      </c>
      <c r="B91">
        <v>169</v>
      </c>
      <c r="C91">
        <f t="shared" si="15"/>
        <v>145.65824046211947</v>
      </c>
      <c r="D91">
        <f t="shared" si="16"/>
        <v>292.65000000000396</v>
      </c>
      <c r="E91">
        <f t="shared" si="17"/>
        <v>23.341759537880534</v>
      </c>
      <c r="F91">
        <f t="shared" si="18"/>
        <v>9.4838312898729669</v>
      </c>
      <c r="G91">
        <f t="shared" si="18"/>
        <v>2.2804818771005363E-3</v>
      </c>
      <c r="H91">
        <f t="shared" si="18"/>
        <v>5.6885459305024433E-8</v>
      </c>
      <c r="I91">
        <f t="shared" si="18"/>
        <v>2.3194880385135333E-12</v>
      </c>
      <c r="J91">
        <f t="shared" si="13"/>
        <v>4.1424723245021496E-44</v>
      </c>
      <c r="K91">
        <f t="shared" si="19"/>
        <v>9.4861118286378474</v>
      </c>
      <c r="L91">
        <f t="shared" si="14"/>
        <v>13.855647709242687</v>
      </c>
      <c r="M91">
        <f t="shared" si="20"/>
        <v>191.97897344264211</v>
      </c>
    </row>
    <row r="92" spans="1:13" x14ac:dyDescent="0.25">
      <c r="A92">
        <v>945.99999999999602</v>
      </c>
      <c r="B92">
        <v>178</v>
      </c>
      <c r="C92">
        <f t="shared" si="15"/>
        <v>145.41894136724113</v>
      </c>
      <c r="D92">
        <f t="shared" si="16"/>
        <v>292.60000000000389</v>
      </c>
      <c r="E92">
        <f t="shared" si="17"/>
        <v>32.581058632758868</v>
      </c>
      <c r="F92">
        <f t="shared" si="18"/>
        <v>11.077418844797283</v>
      </c>
      <c r="G92">
        <f t="shared" si="18"/>
        <v>3.2132732966869961E-3</v>
      </c>
      <c r="H92">
        <f t="shared" si="18"/>
        <v>9.1756598069637891E-8</v>
      </c>
      <c r="I92">
        <f t="shared" si="18"/>
        <v>4.1296615798369819E-12</v>
      </c>
      <c r="J92">
        <f t="shared" si="13"/>
        <v>1.1518828536280003E-43</v>
      </c>
      <c r="K92">
        <f t="shared" si="19"/>
        <v>11.080632209854699</v>
      </c>
      <c r="L92">
        <f t="shared" si="14"/>
        <v>21.500426422904169</v>
      </c>
      <c r="M92">
        <f t="shared" si="20"/>
        <v>462.2683363667158</v>
      </c>
    </row>
    <row r="93" spans="1:13" x14ac:dyDescent="0.25">
      <c r="A93">
        <v>946.04999999999598</v>
      </c>
      <c r="B93">
        <v>144</v>
      </c>
      <c r="C93">
        <f t="shared" si="15"/>
        <v>145.17964227236462</v>
      </c>
      <c r="D93">
        <f t="shared" si="16"/>
        <v>292.55000000000393</v>
      </c>
      <c r="E93">
        <f t="shared" si="17"/>
        <v>-1.1796422723646174</v>
      </c>
      <c r="F93">
        <f t="shared" si="18"/>
        <v>12.873669671393772</v>
      </c>
      <c r="G93">
        <f t="shared" si="18"/>
        <v>4.5048229976243559E-3</v>
      </c>
      <c r="H93">
        <f t="shared" si="18"/>
        <v>1.4725917558595043E-7</v>
      </c>
      <c r="I93">
        <f t="shared" si="18"/>
        <v>7.315530346495782E-12</v>
      </c>
      <c r="J93">
        <f t="shared" si="13"/>
        <v>3.1868824056580893E-43</v>
      </c>
      <c r="K93">
        <f t="shared" si="19"/>
        <v>12.878174641657887</v>
      </c>
      <c r="L93">
        <f t="shared" si="14"/>
        <v>-14.057816914022505</v>
      </c>
      <c r="M93">
        <f t="shared" si="20"/>
        <v>197.62221638817721</v>
      </c>
    </row>
    <row r="94" spans="1:13" x14ac:dyDescent="0.25">
      <c r="A94">
        <v>946.09999999999604</v>
      </c>
      <c r="B94">
        <v>172</v>
      </c>
      <c r="C94">
        <f t="shared" si="15"/>
        <v>144.94034317748628</v>
      </c>
      <c r="D94">
        <f t="shared" si="16"/>
        <v>292.50000000000387</v>
      </c>
      <c r="E94">
        <f t="shared" si="17"/>
        <v>27.059656822513716</v>
      </c>
      <c r="F94">
        <f t="shared" si="18"/>
        <v>14.885902579411391</v>
      </c>
      <c r="G94">
        <f t="shared" si="18"/>
        <v>6.283720001058828E-3</v>
      </c>
      <c r="H94">
        <f t="shared" si="18"/>
        <v>2.3514538141796111E-7</v>
      </c>
      <c r="I94">
        <f t="shared" si="18"/>
        <v>1.2893956360911541E-11</v>
      </c>
      <c r="J94">
        <f t="shared" si="13"/>
        <v>8.7726901477793158E-43</v>
      </c>
      <c r="K94">
        <f t="shared" si="19"/>
        <v>14.892186534570728</v>
      </c>
      <c r="L94">
        <f t="shared" si="14"/>
        <v>12.167470287942988</v>
      </c>
      <c r="M94">
        <f t="shared" si="20"/>
        <v>148.04733320797544</v>
      </c>
    </row>
    <row r="95" spans="1:13" x14ac:dyDescent="0.25">
      <c r="A95">
        <v>946.149999999996</v>
      </c>
      <c r="B95">
        <v>180</v>
      </c>
      <c r="C95">
        <f t="shared" si="15"/>
        <v>144.70104408260886</v>
      </c>
      <c r="D95">
        <f t="shared" si="16"/>
        <v>292.45000000000391</v>
      </c>
      <c r="E95">
        <f t="shared" si="17"/>
        <v>35.29895591739114</v>
      </c>
      <c r="F95">
        <f t="shared" si="18"/>
        <v>17.126042225839047</v>
      </c>
      <c r="G95">
        <f t="shared" si="18"/>
        <v>8.7209730658311564E-3</v>
      </c>
      <c r="H95">
        <f t="shared" si="18"/>
        <v>3.7359372074729545E-7</v>
      </c>
      <c r="I95">
        <f t="shared" si="18"/>
        <v>2.2611824326943673E-11</v>
      </c>
      <c r="J95">
        <f t="shared" si="13"/>
        <v>2.4027499062616551E-42</v>
      </c>
      <c r="K95">
        <f t="shared" si="19"/>
        <v>17.134763572521212</v>
      </c>
      <c r="L95">
        <f t="shared" si="14"/>
        <v>18.164192344869928</v>
      </c>
      <c r="M95">
        <f t="shared" si="20"/>
        <v>329.93788354143129</v>
      </c>
    </row>
    <row r="96" spans="1:13" x14ac:dyDescent="0.25">
      <c r="A96">
        <v>946.19999999999595</v>
      </c>
      <c r="B96">
        <v>165</v>
      </c>
      <c r="C96">
        <f t="shared" si="15"/>
        <v>144.46174498773144</v>
      </c>
      <c r="D96">
        <f t="shared" si="16"/>
        <v>292.40000000000396</v>
      </c>
      <c r="E96">
        <f t="shared" si="17"/>
        <v>20.538255012268564</v>
      </c>
      <c r="F96">
        <f t="shared" si="18"/>
        <v>19.604143616508164</v>
      </c>
      <c r="G96">
        <f t="shared" si="18"/>
        <v>1.2042650774418301E-2</v>
      </c>
      <c r="H96">
        <f t="shared" si="18"/>
        <v>5.905704465552976E-7</v>
      </c>
      <c r="I96">
        <f t="shared" si="18"/>
        <v>3.9454272184014509E-11</v>
      </c>
      <c r="J96">
        <f t="shared" si="13"/>
        <v>6.5477693782339986E-42</v>
      </c>
      <c r="K96">
        <f t="shared" si="19"/>
        <v>19.616186857892483</v>
      </c>
      <c r="L96">
        <f t="shared" si="14"/>
        <v>0.92206815437608114</v>
      </c>
      <c r="M96">
        <f t="shared" si="20"/>
        <v>0.85020968131451258</v>
      </c>
    </row>
    <row r="97" spans="1:13" x14ac:dyDescent="0.25">
      <c r="A97">
        <v>946.24999999999602</v>
      </c>
      <c r="B97">
        <v>158</v>
      </c>
      <c r="C97">
        <f t="shared" si="15"/>
        <v>144.22244589285401</v>
      </c>
      <c r="D97">
        <f t="shared" si="16"/>
        <v>292.35000000000389</v>
      </c>
      <c r="E97">
        <f t="shared" si="17"/>
        <v>13.777554107145988</v>
      </c>
      <c r="F97">
        <f t="shared" si="18"/>
        <v>22.327894284659724</v>
      </c>
      <c r="G97">
        <f t="shared" si="18"/>
        <v>1.6545818899463334E-2</v>
      </c>
      <c r="H97">
        <f t="shared" si="18"/>
        <v>9.2886559929972266E-7</v>
      </c>
      <c r="I97">
        <f t="shared" si="18"/>
        <v>6.8495414289075544E-11</v>
      </c>
      <c r="J97">
        <f t="shared" si="13"/>
        <v>1.7753631733108793E-41</v>
      </c>
      <c r="K97">
        <f t="shared" si="19"/>
        <v>22.344441032493283</v>
      </c>
      <c r="L97">
        <f t="shared" si="14"/>
        <v>-8.5668869253472941</v>
      </c>
      <c r="M97">
        <f t="shared" si="20"/>
        <v>73.391551591686408</v>
      </c>
    </row>
    <row r="98" spans="1:13" x14ac:dyDescent="0.25">
      <c r="A98">
        <v>946.29999999999598</v>
      </c>
      <c r="B98">
        <v>144</v>
      </c>
      <c r="C98">
        <f t="shared" si="15"/>
        <v>143.98314679797659</v>
      </c>
      <c r="D98">
        <f t="shared" si="16"/>
        <v>292.30000000000393</v>
      </c>
      <c r="E98">
        <f t="shared" si="17"/>
        <v>1.685320202341245E-2</v>
      </c>
      <c r="F98">
        <f t="shared" si="18"/>
        <v>25.302106881438284</v>
      </c>
      <c r="G98">
        <f t="shared" si="18"/>
        <v>2.2618482667615722E-2</v>
      </c>
      <c r="H98">
        <f t="shared" si="18"/>
        <v>1.4535938430513464E-6</v>
      </c>
      <c r="I98">
        <f t="shared" si="18"/>
        <v>1.1831450312085698E-10</v>
      </c>
      <c r="J98">
        <f t="shared" si="13"/>
        <v>4.7894987728361043E-41</v>
      </c>
      <c r="K98">
        <f t="shared" si="19"/>
        <v>25.32472681781806</v>
      </c>
      <c r="L98">
        <f t="shared" si="14"/>
        <v>-25.307873615794648</v>
      </c>
      <c r="M98">
        <f t="shared" si="20"/>
        <v>640.48846695303484</v>
      </c>
    </row>
    <row r="99" spans="1:13" x14ac:dyDescent="0.25">
      <c r="A99">
        <v>946.34999999999604</v>
      </c>
      <c r="B99">
        <v>187</v>
      </c>
      <c r="C99">
        <f t="shared" si="15"/>
        <v>143.74384770309825</v>
      </c>
      <c r="D99">
        <f t="shared" si="16"/>
        <v>292.25000000000387</v>
      </c>
      <c r="E99">
        <f t="shared" si="17"/>
        <v>43.256152296901746</v>
      </c>
      <c r="F99">
        <f t="shared" si="18"/>
        <v>28.528217147600802</v>
      </c>
      <c r="G99">
        <f t="shared" si="18"/>
        <v>3.0764346581305089E-2</v>
      </c>
      <c r="H99">
        <f t="shared" si="18"/>
        <v>2.2633009068334954E-6</v>
      </c>
      <c r="I99">
        <f t="shared" si="18"/>
        <v>2.0334031801623503E-10</v>
      </c>
      <c r="J99">
        <f t="shared" si="13"/>
        <v>1.2855884220677109E-40</v>
      </c>
      <c r="K99">
        <f t="shared" si="19"/>
        <v>28.558983757686352</v>
      </c>
      <c r="L99">
        <f t="shared" si="14"/>
        <v>14.697168539215394</v>
      </c>
      <c r="M99">
        <f t="shared" si="20"/>
        <v>216.00676307010275</v>
      </c>
    </row>
    <row r="100" spans="1:13" x14ac:dyDescent="0.25">
      <c r="A100">
        <v>946.399999999996</v>
      </c>
      <c r="B100">
        <v>164</v>
      </c>
      <c r="C100">
        <f t="shared" si="15"/>
        <v>143.50454860822174</v>
      </c>
      <c r="D100">
        <f t="shared" si="16"/>
        <v>292.20000000000391</v>
      </c>
      <c r="E100">
        <f t="shared" si="17"/>
        <v>20.495451391778261</v>
      </c>
      <c r="F100">
        <f t="shared" si="18"/>
        <v>32.003804149780628</v>
      </c>
      <c r="G100">
        <f t="shared" si="18"/>
        <v>4.1633310942378585E-2</v>
      </c>
      <c r="H100">
        <f t="shared" si="18"/>
        <v>3.5063119107220427E-6</v>
      </c>
      <c r="I100">
        <f t="shared" si="18"/>
        <v>3.4771068741417608E-10</v>
      </c>
      <c r="J100">
        <f t="shared" si="13"/>
        <v>3.4333878477471052E-40</v>
      </c>
      <c r="K100">
        <f t="shared" si="19"/>
        <v>32.045440967382632</v>
      </c>
      <c r="L100">
        <f t="shared" si="14"/>
        <v>-11.549989575604371</v>
      </c>
      <c r="M100">
        <f t="shared" si="20"/>
        <v>133.40225919656964</v>
      </c>
    </row>
    <row r="101" spans="1:13" x14ac:dyDescent="0.25">
      <c r="A101">
        <v>946.44999999999595</v>
      </c>
      <c r="B101">
        <v>203</v>
      </c>
      <c r="C101">
        <f t="shared" si="15"/>
        <v>143.26524951334432</v>
      </c>
      <c r="D101">
        <f t="shared" si="16"/>
        <v>292.15000000000396</v>
      </c>
      <c r="E101">
        <f t="shared" si="17"/>
        <v>59.734750486655685</v>
      </c>
      <c r="F101">
        <f t="shared" si="18"/>
        <v>35.722151121939504</v>
      </c>
      <c r="G101">
        <f t="shared" si="18"/>
        <v>5.6058727037423373E-2</v>
      </c>
      <c r="H101">
        <f t="shared" si="18"/>
        <v>5.4046530950917403E-6</v>
      </c>
      <c r="I101">
        <f t="shared" si="18"/>
        <v>5.9159106710009971E-10</v>
      </c>
      <c r="J101">
        <f t="shared" si="13"/>
        <v>9.1233178501188237E-40</v>
      </c>
      <c r="K101">
        <f t="shared" si="19"/>
        <v>35.778215254221614</v>
      </c>
      <c r="L101">
        <f t="shared" si="14"/>
        <v>23.956535232434071</v>
      </c>
      <c r="M101">
        <f t="shared" si="20"/>
        <v>573.91558034285492</v>
      </c>
    </row>
    <row r="102" spans="1:13" x14ac:dyDescent="0.25">
      <c r="A102">
        <v>946.49999999999602</v>
      </c>
      <c r="B102">
        <v>187</v>
      </c>
      <c r="C102">
        <f t="shared" si="15"/>
        <v>143.02595041846598</v>
      </c>
      <c r="D102">
        <f t="shared" si="16"/>
        <v>292.10000000000389</v>
      </c>
      <c r="E102">
        <f t="shared" si="17"/>
        <v>43.974049581534018</v>
      </c>
      <c r="F102">
        <f t="shared" si="18"/>
        <v>39.671866119859054</v>
      </c>
      <c r="G102">
        <f t="shared" si="18"/>
        <v>7.5102525296417075E-2</v>
      </c>
      <c r="H102">
        <f t="shared" si="18"/>
        <v>8.2888470660713003E-6</v>
      </c>
      <c r="I102">
        <f t="shared" si="18"/>
        <v>1.0014613720812146E-9</v>
      </c>
      <c r="J102">
        <f t="shared" si="13"/>
        <v>2.4120803601436103E-39</v>
      </c>
      <c r="K102">
        <f t="shared" si="19"/>
        <v>39.746976935003993</v>
      </c>
      <c r="L102">
        <f t="shared" si="14"/>
        <v>4.2270726465300257</v>
      </c>
      <c r="M102">
        <f t="shared" si="20"/>
        <v>17.868143159042354</v>
      </c>
    </row>
    <row r="103" spans="1:13" x14ac:dyDescent="0.25">
      <c r="A103">
        <v>946.54999999999598</v>
      </c>
      <c r="B103">
        <v>195</v>
      </c>
      <c r="C103">
        <f t="shared" si="15"/>
        <v>142.78665132358856</v>
      </c>
      <c r="D103">
        <f t="shared" si="16"/>
        <v>292.05000000000393</v>
      </c>
      <c r="E103">
        <f t="shared" si="17"/>
        <v>52.213348676411442</v>
      </c>
      <c r="F103">
        <f t="shared" si="18"/>
        <v>43.836581856946374</v>
      </c>
      <c r="G103">
        <f t="shared" si="18"/>
        <v>0.10010940396537536</v>
      </c>
      <c r="H103">
        <f t="shared" si="18"/>
        <v>1.2648221337880022E-5</v>
      </c>
      <c r="I103">
        <f t="shared" si="18"/>
        <v>1.686769829377005E-9</v>
      </c>
      <c r="J103">
        <f t="shared" si="13"/>
        <v>6.3451189238839652E-39</v>
      </c>
      <c r="K103">
        <f t="shared" si="19"/>
        <v>43.936703910819858</v>
      </c>
      <c r="L103">
        <f t="shared" si="14"/>
        <v>8.276644765591584</v>
      </c>
      <c r="M103">
        <f t="shared" si="20"/>
        <v>68.502848575794573</v>
      </c>
    </row>
    <row r="104" spans="1:13" x14ac:dyDescent="0.25">
      <c r="A104">
        <v>946.59999999999604</v>
      </c>
      <c r="B104">
        <v>194</v>
      </c>
      <c r="C104">
        <f t="shared" si="15"/>
        <v>142.54735222871113</v>
      </c>
      <c r="D104">
        <f t="shared" si="16"/>
        <v>292.00000000000387</v>
      </c>
      <c r="E104">
        <f t="shared" si="17"/>
        <v>51.452647771288866</v>
      </c>
      <c r="F104">
        <f t="shared" si="18"/>
        <v>48.194753446966104</v>
      </c>
      <c r="G104">
        <f t="shared" si="18"/>
        <v>0.1327713092924265</v>
      </c>
      <c r="H104">
        <f t="shared" si="18"/>
        <v>1.9203209239051445E-5</v>
      </c>
      <c r="I104">
        <f t="shared" si="18"/>
        <v>2.8267439611356391E-9</v>
      </c>
      <c r="J104">
        <f t="shared" si="13"/>
        <v>1.6607214189661617E-38</v>
      </c>
      <c r="K104">
        <f t="shared" si="19"/>
        <v>48.32754396229452</v>
      </c>
      <c r="L104">
        <f t="shared" si="14"/>
        <v>3.1251038089943464</v>
      </c>
      <c r="M104">
        <f t="shared" si="20"/>
        <v>9.7662738169909726</v>
      </c>
    </row>
    <row r="105" spans="1:13" x14ac:dyDescent="0.25">
      <c r="A105">
        <v>946.649999999996</v>
      </c>
      <c r="B105">
        <v>212</v>
      </c>
      <c r="C105">
        <f t="shared" si="15"/>
        <v>142.30805313383371</v>
      </c>
      <c r="D105">
        <f t="shared" si="16"/>
        <v>291.95000000000391</v>
      </c>
      <c r="E105">
        <f t="shared" si="17"/>
        <v>69.69194686616629</v>
      </c>
      <c r="F105">
        <f t="shared" si="18"/>
        <v>52.719571268842046</v>
      </c>
      <c r="G105">
        <f t="shared" si="18"/>
        <v>0.17520343925982276</v>
      </c>
      <c r="H105">
        <f t="shared" si="18"/>
        <v>2.900862861710012E-5</v>
      </c>
      <c r="I105">
        <f t="shared" si="18"/>
        <v>4.7133115613370461E-9</v>
      </c>
      <c r="J105">
        <f t="shared" si="13"/>
        <v>4.3247681951265765E-38</v>
      </c>
      <c r="K105">
        <f t="shared" si="19"/>
        <v>52.8948037214438</v>
      </c>
      <c r="L105">
        <f t="shared" si="14"/>
        <v>16.79714314472249</v>
      </c>
      <c r="M105">
        <f t="shared" si="20"/>
        <v>282.14401782429775</v>
      </c>
    </row>
    <row r="106" spans="1:13" x14ac:dyDescent="0.25">
      <c r="A106">
        <v>946.69999999999595</v>
      </c>
      <c r="B106">
        <v>187</v>
      </c>
      <c r="C106">
        <f t="shared" si="15"/>
        <v>142.06875403895629</v>
      </c>
      <c r="D106">
        <f t="shared" si="16"/>
        <v>291.90000000000396</v>
      </c>
      <c r="E106">
        <f t="shared" si="17"/>
        <v>44.931245961043714</v>
      </c>
      <c r="F106">
        <f t="shared" si="18"/>
        <v>57.379003765469271</v>
      </c>
      <c r="G106">
        <f t="shared" si="18"/>
        <v>0.23003294696348411</v>
      </c>
      <c r="H106">
        <f t="shared" si="18"/>
        <v>4.360031318805387E-5</v>
      </c>
      <c r="I106">
        <f t="shared" si="18"/>
        <v>7.8194255875144833E-9</v>
      </c>
      <c r="J106">
        <f t="shared" si="13"/>
        <v>1.1205672072622371E-37</v>
      </c>
      <c r="K106">
        <f t="shared" si="19"/>
        <v>57.609080320565369</v>
      </c>
      <c r="L106">
        <f t="shared" si="14"/>
        <v>-12.677834359521654</v>
      </c>
      <c r="M106">
        <f t="shared" si="20"/>
        <v>160.72748404746784</v>
      </c>
    </row>
    <row r="107" spans="1:13" x14ac:dyDescent="0.25">
      <c r="A107">
        <v>946.74999999999602</v>
      </c>
      <c r="B107">
        <v>218</v>
      </c>
      <c r="C107">
        <f t="shared" si="15"/>
        <v>141.82945494407886</v>
      </c>
      <c r="D107">
        <f t="shared" si="16"/>
        <v>291.85000000000389</v>
      </c>
      <c r="E107">
        <f t="shared" si="17"/>
        <v>76.170545055921139</v>
      </c>
      <c r="F107">
        <f t="shared" si="18"/>
        <v>62.13598170871807</v>
      </c>
      <c r="G107">
        <f t="shared" si="18"/>
        <v>0.30050139067888743</v>
      </c>
      <c r="H107">
        <f t="shared" si="18"/>
        <v>6.5202019397317916E-5</v>
      </c>
      <c r="I107">
        <f t="shared" si="18"/>
        <v>1.2907216074288009E-8</v>
      </c>
      <c r="J107">
        <f t="shared" si="13"/>
        <v>2.8888301646529567E-37</v>
      </c>
      <c r="K107">
        <f t="shared" si="19"/>
        <v>62.436548314323574</v>
      </c>
      <c r="L107">
        <f t="shared" si="14"/>
        <v>13.733996741597565</v>
      </c>
      <c r="M107">
        <f t="shared" si="20"/>
        <v>188.62266649821254</v>
      </c>
    </row>
    <row r="108" spans="1:13" x14ac:dyDescent="0.25">
      <c r="A108">
        <v>946.79999999999598</v>
      </c>
      <c r="B108">
        <v>196</v>
      </c>
      <c r="C108">
        <f t="shared" si="15"/>
        <v>141.59015584920144</v>
      </c>
      <c r="D108">
        <f t="shared" si="16"/>
        <v>291.80000000000393</v>
      </c>
      <c r="E108">
        <f t="shared" si="17"/>
        <v>54.409844150798563</v>
      </c>
      <c r="F108">
        <f t="shared" si="18"/>
        <v>66.94873137437223</v>
      </c>
      <c r="G108">
        <f t="shared" si="18"/>
        <v>0.39058175819227758</v>
      </c>
      <c r="H108">
        <f t="shared" si="18"/>
        <v>9.7015586002970194E-5</v>
      </c>
      <c r="I108">
        <f t="shared" si="18"/>
        <v>2.1198217152060121E-8</v>
      </c>
      <c r="J108">
        <f t="shared" si="13"/>
        <v>7.4099476278711022E-37</v>
      </c>
      <c r="K108">
        <f t="shared" si="19"/>
        <v>67.339410169348739</v>
      </c>
      <c r="L108">
        <f t="shared" si="14"/>
        <v>-12.929566018550176</v>
      </c>
      <c r="M108">
        <f t="shared" si="20"/>
        <v>167.17367742804745</v>
      </c>
    </row>
    <row r="109" spans="1:13" x14ac:dyDescent="0.25">
      <c r="A109">
        <v>946.84999999999604</v>
      </c>
      <c r="B109">
        <v>225</v>
      </c>
      <c r="C109">
        <f t="shared" si="15"/>
        <v>141.3508567543231</v>
      </c>
      <c r="D109">
        <f t="shared" si="16"/>
        <v>291.75000000000387</v>
      </c>
      <c r="E109">
        <f t="shared" si="17"/>
        <v>83.649143245676896</v>
      </c>
      <c r="F109">
        <f t="shared" si="18"/>
        <v>71.771259287437957</v>
      </c>
      <c r="G109">
        <f t="shared" si="18"/>
        <v>0.50511056544961008</v>
      </c>
      <c r="H109">
        <f t="shared" si="18"/>
        <v>1.4362531785351579E-4</v>
      </c>
      <c r="I109">
        <f t="shared" si="18"/>
        <v>3.4639779578996667E-8</v>
      </c>
      <c r="J109">
        <f t="shared" si="13"/>
        <v>1.8911121878179149E-36</v>
      </c>
      <c r="K109">
        <f t="shared" si="19"/>
        <v>72.276513512845199</v>
      </c>
      <c r="L109">
        <f t="shared" si="14"/>
        <v>11.372629732831697</v>
      </c>
      <c r="M109">
        <f t="shared" si="20"/>
        <v>129.33670704008756</v>
      </c>
    </row>
    <row r="110" spans="1:13" x14ac:dyDescent="0.25">
      <c r="A110">
        <v>946.899999999996</v>
      </c>
      <c r="B110">
        <v>222</v>
      </c>
      <c r="C110">
        <f t="shared" si="15"/>
        <v>141.11155765944568</v>
      </c>
      <c r="D110">
        <f t="shared" si="16"/>
        <v>291.70000000000391</v>
      </c>
      <c r="E110">
        <f t="shared" si="17"/>
        <v>80.88844234055432</v>
      </c>
      <c r="F110">
        <f t="shared" si="18"/>
        <v>76.553985882028485</v>
      </c>
      <c r="G110">
        <f t="shared" si="18"/>
        <v>0.64993507691195185</v>
      </c>
      <c r="H110">
        <f t="shared" si="18"/>
        <v>2.1155803339525394E-4</v>
      </c>
      <c r="I110">
        <f t="shared" si="18"/>
        <v>5.63196477500578E-8</v>
      </c>
      <c r="J110">
        <f t="shared" si="13"/>
        <v>4.8020698790497731E-36</v>
      </c>
      <c r="K110">
        <f t="shared" si="19"/>
        <v>77.204132573293492</v>
      </c>
      <c r="L110">
        <f t="shared" si="14"/>
        <v>3.684309767260828</v>
      </c>
      <c r="M110">
        <f t="shared" si="20"/>
        <v>13.574138461133536</v>
      </c>
    </row>
    <row r="111" spans="1:13" x14ac:dyDescent="0.25">
      <c r="A111">
        <v>946.94999999999504</v>
      </c>
      <c r="B111">
        <v>215</v>
      </c>
      <c r="C111">
        <f t="shared" si="15"/>
        <v>140.8722585645728</v>
      </c>
      <c r="D111">
        <f t="shared" si="16"/>
        <v>291.65000000000487</v>
      </c>
      <c r="E111">
        <f t="shared" si="17"/>
        <v>74.127741435427197</v>
      </c>
      <c r="F111">
        <f t="shared" si="18"/>
        <v>81.244519776285117</v>
      </c>
      <c r="G111">
        <f t="shared" si="18"/>
        <v>0.83207510204347557</v>
      </c>
      <c r="H111">
        <f t="shared" si="18"/>
        <v>3.1005380581629831E-4</v>
      </c>
      <c r="I111">
        <f t="shared" si="18"/>
        <v>9.1107423859369382E-8</v>
      </c>
      <c r="J111">
        <f t="shared" si="13"/>
        <v>1.2132454867525003E-35</v>
      </c>
      <c r="K111">
        <f t="shared" si="19"/>
        <v>82.076905023241835</v>
      </c>
      <c r="L111">
        <f t="shared" si="14"/>
        <v>-7.9491635878146383</v>
      </c>
      <c r="M111">
        <f t="shared" si="20"/>
        <v>63.189201745838091</v>
      </c>
    </row>
    <row r="112" spans="1:13" x14ac:dyDescent="0.25">
      <c r="A112">
        <v>946.999999999995</v>
      </c>
      <c r="B112">
        <v>234</v>
      </c>
      <c r="C112">
        <f t="shared" si="15"/>
        <v>140.63295946969538</v>
      </c>
      <c r="D112">
        <f t="shared" si="16"/>
        <v>291.60000000000491</v>
      </c>
      <c r="E112">
        <f t="shared" si="17"/>
        <v>93.367040530304621</v>
      </c>
      <c r="F112">
        <f t="shared" si="18"/>
        <v>85.788558628131284</v>
      </c>
      <c r="G112">
        <f t="shared" si="18"/>
        <v>1.0598980773105913</v>
      </c>
      <c r="H112">
        <f t="shared" si="18"/>
        <v>4.5211991652395028E-4</v>
      </c>
      <c r="I112">
        <f t="shared" si="18"/>
        <v>1.4664141091689244E-7</v>
      </c>
      <c r="J112">
        <f t="shared" si="13"/>
        <v>3.0498460681309185E-35</v>
      </c>
      <c r="K112">
        <f t="shared" si="19"/>
        <v>86.848908971999819</v>
      </c>
      <c r="L112">
        <f t="shared" si="14"/>
        <v>6.5181315583048018</v>
      </c>
      <c r="M112">
        <f t="shared" si="20"/>
        <v>42.486039011368987</v>
      </c>
    </row>
    <row r="113" spans="1:13" x14ac:dyDescent="0.25">
      <c r="A113">
        <v>947.04999999999495</v>
      </c>
      <c r="B113">
        <v>223</v>
      </c>
      <c r="C113">
        <f t="shared" si="15"/>
        <v>140.39366037481886</v>
      </c>
      <c r="D113">
        <f t="shared" si="16"/>
        <v>291.55000000000496</v>
      </c>
      <c r="E113">
        <f t="shared" si="17"/>
        <v>82.606339625181135</v>
      </c>
      <c r="F113">
        <f t="shared" si="18"/>
        <v>90.13089697238162</v>
      </c>
      <c r="G113">
        <f t="shared" si="18"/>
        <v>1.3433052392583662</v>
      </c>
      <c r="H113">
        <f t="shared" si="18"/>
        <v>6.5596284051584936E-4</v>
      </c>
      <c r="I113">
        <f t="shared" si="18"/>
        <v>2.3483808013308044E-7</v>
      </c>
      <c r="J113">
        <f t="shared" si="13"/>
        <v>7.628096576152057E-35</v>
      </c>
      <c r="K113">
        <f t="shared" si="19"/>
        <v>91.474858409318585</v>
      </c>
      <c r="L113">
        <f t="shared" si="14"/>
        <v>-8.86851878413745</v>
      </c>
      <c r="M113">
        <f t="shared" si="20"/>
        <v>78.6506254245988</v>
      </c>
    </row>
    <row r="114" spans="1:13" x14ac:dyDescent="0.25">
      <c r="A114">
        <v>947.09999999999502</v>
      </c>
      <c r="B114">
        <v>226</v>
      </c>
      <c r="C114">
        <f t="shared" si="15"/>
        <v>140.15436127994053</v>
      </c>
      <c r="D114">
        <f t="shared" si="16"/>
        <v>291.50000000000489</v>
      </c>
      <c r="E114">
        <f t="shared" si="17"/>
        <v>85.845638720059469</v>
      </c>
      <c r="F114">
        <f t="shared" si="18"/>
        <v>94.216516320196661</v>
      </c>
      <c r="G114">
        <f t="shared" si="18"/>
        <v>1.6939256324220446</v>
      </c>
      <c r="H114">
        <f t="shared" si="18"/>
        <v>9.4692125233194265E-4</v>
      </c>
      <c r="I114">
        <f t="shared" si="18"/>
        <v>3.7418764071888232E-7</v>
      </c>
      <c r="J114">
        <f t="shared" si="13"/>
        <v>1.8982939882614321E-34</v>
      </c>
      <c r="K114">
        <f t="shared" si="19"/>
        <v>95.911389248058683</v>
      </c>
      <c r="L114">
        <f t="shared" si="14"/>
        <v>-10.065750527999214</v>
      </c>
      <c r="M114">
        <f t="shared" si="20"/>
        <v>101.31933369191646</v>
      </c>
    </row>
    <row r="115" spans="1:13" x14ac:dyDescent="0.25">
      <c r="A115">
        <v>947.14999999999498</v>
      </c>
      <c r="B115">
        <v>274</v>
      </c>
      <c r="C115">
        <f t="shared" si="15"/>
        <v>139.91506218506311</v>
      </c>
      <c r="D115">
        <f t="shared" si="16"/>
        <v>291.45000000000493</v>
      </c>
      <c r="E115">
        <f t="shared" si="17"/>
        <v>134.08493781493689</v>
      </c>
      <c r="F115">
        <f t="shared" si="18"/>
        <v>97.991728384400616</v>
      </c>
      <c r="G115">
        <f t="shared" si="18"/>
        <v>2.1253134852805746</v>
      </c>
      <c r="H115">
        <f t="shared" si="18"/>
        <v>1.3600582733867953E-3</v>
      </c>
      <c r="I115">
        <f t="shared" si="18"/>
        <v>5.9322491566980639E-7</v>
      </c>
      <c r="J115">
        <f t="shared" si="13"/>
        <v>4.7002373449577234E-34</v>
      </c>
      <c r="K115">
        <f t="shared" si="19"/>
        <v>100.11840252117949</v>
      </c>
      <c r="L115">
        <f t="shared" si="14"/>
        <v>33.966535293757403</v>
      </c>
      <c r="M115">
        <f t="shared" si="20"/>
        <v>1153.7255198620674</v>
      </c>
    </row>
    <row r="116" spans="1:13" x14ac:dyDescent="0.25">
      <c r="A116">
        <v>947.19999999999504</v>
      </c>
      <c r="B116">
        <v>233</v>
      </c>
      <c r="C116">
        <f t="shared" si="15"/>
        <v>139.67576309018568</v>
      </c>
      <c r="D116">
        <f t="shared" si="16"/>
        <v>291.40000000000487</v>
      </c>
      <c r="E116">
        <f t="shared" si="17"/>
        <v>93.324236909814317</v>
      </c>
      <c r="F116">
        <f t="shared" si="18"/>
        <v>101.40533883538983</v>
      </c>
      <c r="G116">
        <f t="shared" si="18"/>
        <v>2.6531431493686943</v>
      </c>
      <c r="H116">
        <f t="shared" si="18"/>
        <v>1.9436147954595305E-3</v>
      </c>
      <c r="I116">
        <f t="shared" si="18"/>
        <v>9.3574680861371292E-7</v>
      </c>
      <c r="J116">
        <f t="shared" si="13"/>
        <v>1.1579375353001873E-33</v>
      </c>
      <c r="K116">
        <f t="shared" si="19"/>
        <v>104.06042653530079</v>
      </c>
      <c r="L116">
        <f t="shared" si="14"/>
        <v>-10.736189625486475</v>
      </c>
      <c r="M116">
        <f t="shared" si="20"/>
        <v>115.26576767440341</v>
      </c>
    </row>
    <row r="117" spans="1:13" x14ac:dyDescent="0.25">
      <c r="A117">
        <v>947.249999999995</v>
      </c>
      <c r="B117">
        <v>227</v>
      </c>
      <c r="C117">
        <f t="shared" si="15"/>
        <v>139.43646399530826</v>
      </c>
      <c r="D117">
        <f t="shared" si="16"/>
        <v>291.35000000000491</v>
      </c>
      <c r="E117">
        <f t="shared" si="17"/>
        <v>87.563536004691741</v>
      </c>
      <c r="F117">
        <f t="shared" si="18"/>
        <v>104.4097966948956</v>
      </c>
      <c r="G117">
        <f t="shared" si="18"/>
        <v>3.2953943643456274</v>
      </c>
      <c r="H117">
        <f t="shared" si="18"/>
        <v>2.7635791218279648E-3</v>
      </c>
      <c r="I117">
        <f t="shared" si="18"/>
        <v>1.4686095664406193E-6</v>
      </c>
      <c r="J117">
        <f t="shared" si="13"/>
        <v>2.8383078758010438E-33</v>
      </c>
      <c r="K117">
        <f t="shared" si="19"/>
        <v>107.70795610697263</v>
      </c>
      <c r="L117">
        <f t="shared" si="14"/>
        <v>-20.14442010228089</v>
      </c>
      <c r="M117">
        <f t="shared" si="20"/>
        <v>405.79766125717839</v>
      </c>
    </row>
    <row r="118" spans="1:13" x14ac:dyDescent="0.25">
      <c r="A118">
        <v>947.29999999999495</v>
      </c>
      <c r="B118">
        <v>247</v>
      </c>
      <c r="C118">
        <f t="shared" si="15"/>
        <v>139.19716490043083</v>
      </c>
      <c r="D118">
        <f t="shared" si="16"/>
        <v>291.30000000000496</v>
      </c>
      <c r="E118">
        <f t="shared" si="17"/>
        <v>107.80283509956917</v>
      </c>
      <c r="F118">
        <f t="shared" si="18"/>
        <v>106.962293504784</v>
      </c>
      <c r="G118">
        <f t="shared" si="18"/>
        <v>4.0725191334482114</v>
      </c>
      <c r="H118">
        <f t="shared" si="18"/>
        <v>3.9096928184613354E-3</v>
      </c>
      <c r="I118">
        <f t="shared" si="18"/>
        <v>2.2933132378847685E-6</v>
      </c>
      <c r="J118">
        <f t="shared" si="13"/>
        <v>6.9221801777908829E-33</v>
      </c>
      <c r="K118">
        <f t="shared" si="19"/>
        <v>111.03872462436392</v>
      </c>
      <c r="L118">
        <f t="shared" si="14"/>
        <v>-3.2358895247947572</v>
      </c>
      <c r="M118">
        <f t="shared" si="20"/>
        <v>10.47098101667644</v>
      </c>
    </row>
    <row r="119" spans="1:13" x14ac:dyDescent="0.25">
      <c r="A119">
        <v>947.34999999999502</v>
      </c>
      <c r="B119">
        <v>211</v>
      </c>
      <c r="C119">
        <f t="shared" si="15"/>
        <v>138.9578658055525</v>
      </c>
      <c r="D119">
        <f t="shared" si="16"/>
        <v>291.25000000000489</v>
      </c>
      <c r="E119">
        <f t="shared" si="17"/>
        <v>72.042134194447499</v>
      </c>
      <c r="F119">
        <f t="shared" si="18"/>
        <v>109.02577686381854</v>
      </c>
      <c r="G119">
        <f t="shared" si="18"/>
        <v>5.0075800320719797</v>
      </c>
      <c r="H119">
        <f t="shared" si="18"/>
        <v>5.5032899756102564E-3</v>
      </c>
      <c r="I119">
        <f t="shared" si="18"/>
        <v>3.5631116402506016E-6</v>
      </c>
      <c r="J119">
        <f t="shared" si="13"/>
        <v>1.6797139280041952E-32</v>
      </c>
      <c r="K119">
        <f t="shared" si="19"/>
        <v>114.03886374897776</v>
      </c>
      <c r="L119">
        <f t="shared" si="14"/>
        <v>-41.996729554530262</v>
      </c>
      <c r="M119">
        <f t="shared" si="20"/>
        <v>1763.7252932763556</v>
      </c>
    </row>
    <row r="120" spans="1:13" x14ac:dyDescent="0.25">
      <c r="A120">
        <v>947.39999999999498</v>
      </c>
      <c r="B120">
        <v>253</v>
      </c>
      <c r="C120">
        <f t="shared" si="15"/>
        <v>138.71856671067599</v>
      </c>
      <c r="D120">
        <f t="shared" si="16"/>
        <v>291.20000000000493</v>
      </c>
      <c r="E120">
        <f t="shared" si="17"/>
        <v>114.28143328932401</v>
      </c>
      <c r="F120">
        <f t="shared" si="18"/>
        <v>110.56984484099688</v>
      </c>
      <c r="G120">
        <f t="shared" si="18"/>
        <v>6.1263484054060662</v>
      </c>
      <c r="H120">
        <f t="shared" si="18"/>
        <v>7.7074583095215372E-3</v>
      </c>
      <c r="I120">
        <f t="shared" si="18"/>
        <v>5.5081341496065026E-6</v>
      </c>
      <c r="J120">
        <f t="shared" si="13"/>
        <v>4.055428736419514E-32</v>
      </c>
      <c r="K120">
        <f t="shared" si="19"/>
        <v>116.70390621284662</v>
      </c>
      <c r="L120">
        <f t="shared" si="14"/>
        <v>-2.422472923522605</v>
      </c>
      <c r="M120">
        <f t="shared" si="20"/>
        <v>5.8683750652001567</v>
      </c>
    </row>
    <row r="121" spans="1:13" x14ac:dyDescent="0.25">
      <c r="A121">
        <v>947.44999999999504</v>
      </c>
      <c r="B121">
        <v>285</v>
      </c>
      <c r="C121">
        <f t="shared" si="15"/>
        <v>138.47926761579765</v>
      </c>
      <c r="D121">
        <f t="shared" si="16"/>
        <v>291.15000000000487</v>
      </c>
      <c r="E121">
        <f t="shared" si="17"/>
        <v>146.52073238420235</v>
      </c>
      <c r="F121">
        <f t="shared" si="18"/>
        <v>111.57149110771819</v>
      </c>
      <c r="G121">
        <f t="shared" si="18"/>
        <v>7.4573497309597929</v>
      </c>
      <c r="H121">
        <f t="shared" si="18"/>
        <v>1.0740116652878226E-2</v>
      </c>
      <c r="I121">
        <f t="shared" si="18"/>
        <v>8.4720520376167214E-6</v>
      </c>
      <c r="J121">
        <f t="shared" si="13"/>
        <v>9.741980410870954E-32</v>
      </c>
      <c r="K121">
        <f t="shared" si="19"/>
        <v>119.03958942738289</v>
      </c>
      <c r="L121">
        <f t="shared" si="14"/>
        <v>27.481142956819454</v>
      </c>
      <c r="M121">
        <f t="shared" si="20"/>
        <v>755.21321821314746</v>
      </c>
    </row>
    <row r="122" spans="1:13" x14ac:dyDescent="0.25">
      <c r="A122">
        <v>947.499999999995</v>
      </c>
      <c r="B122">
        <v>239</v>
      </c>
      <c r="C122">
        <f t="shared" si="15"/>
        <v>138.23996852092023</v>
      </c>
      <c r="D122">
        <f t="shared" si="16"/>
        <v>291.10000000000491</v>
      </c>
      <c r="E122">
        <f t="shared" si="17"/>
        <v>100.76003147907977</v>
      </c>
      <c r="F122">
        <f t="shared" si="18"/>
        <v>112.01567526902799</v>
      </c>
      <c r="G122">
        <f t="shared" si="18"/>
        <v>9.0318425320400468</v>
      </c>
      <c r="H122">
        <f t="shared" si="18"/>
        <v>1.4890724873313395E-2</v>
      </c>
      <c r="I122">
        <f t="shared" si="18"/>
        <v>1.2965275433611583E-5</v>
      </c>
      <c r="J122">
        <f t="shared" si="13"/>
        <v>2.3284491424511187E-31</v>
      </c>
      <c r="K122">
        <f t="shared" si="19"/>
        <v>121.06242149121678</v>
      </c>
      <c r="L122">
        <f t="shared" si="14"/>
        <v>-20.30239001213701</v>
      </c>
      <c r="M122">
        <f t="shared" si="20"/>
        <v>412.18704020492066</v>
      </c>
    </row>
    <row r="123" spans="1:13" x14ac:dyDescent="0.25">
      <c r="A123">
        <v>947.54999999999495</v>
      </c>
      <c r="B123">
        <v>252</v>
      </c>
      <c r="C123">
        <f t="shared" si="15"/>
        <v>138.0006694260428</v>
      </c>
      <c r="D123">
        <f t="shared" si="16"/>
        <v>291.05000000000496</v>
      </c>
      <c r="E123">
        <f t="shared" si="17"/>
        <v>113.9993305739572</v>
      </c>
      <c r="F123">
        <f t="shared" si="18"/>
        <v>111.89569863410073</v>
      </c>
      <c r="G123">
        <f t="shared" si="18"/>
        <v>10.883716740969309</v>
      </c>
      <c r="H123">
        <f t="shared" si="18"/>
        <v>2.0541478886278133E-2</v>
      </c>
      <c r="I123">
        <f t="shared" si="18"/>
        <v>1.9741670858487566E-5</v>
      </c>
      <c r="J123">
        <f t="shared" si="13"/>
        <v>5.5372647428542974E-31</v>
      </c>
      <c r="K123">
        <f t="shared" si="19"/>
        <v>122.79997659562716</v>
      </c>
      <c r="L123">
        <f t="shared" si="14"/>
        <v>-8.8006460216699622</v>
      </c>
      <c r="M123">
        <f t="shared" si="20"/>
        <v>77.451370398735335</v>
      </c>
    </row>
    <row r="124" spans="1:13" x14ac:dyDescent="0.25">
      <c r="A124">
        <v>947.59999999999502</v>
      </c>
      <c r="B124">
        <v>240</v>
      </c>
      <c r="C124">
        <f t="shared" si="15"/>
        <v>137.76137033116538</v>
      </c>
      <c r="D124">
        <f t="shared" si="16"/>
        <v>291.00000000000489</v>
      </c>
      <c r="E124">
        <f t="shared" si="17"/>
        <v>102.23862966883462</v>
      </c>
      <c r="F124">
        <f t="shared" si="18"/>
        <v>111.21337230434855</v>
      </c>
      <c r="G124">
        <f t="shared" si="18"/>
        <v>13.049297440651136</v>
      </c>
      <c r="H124">
        <f t="shared" si="18"/>
        <v>2.8193993956710229E-2</v>
      </c>
      <c r="I124">
        <f t="shared" si="18"/>
        <v>2.990853174186526E-5</v>
      </c>
      <c r="J124">
        <f t="shared" si="13"/>
        <v>1.3101856743704238E-30</v>
      </c>
      <c r="K124">
        <f t="shared" si="19"/>
        <v>124.29089364748813</v>
      </c>
      <c r="L124">
        <f t="shared" si="14"/>
        <v>-22.052263978653514</v>
      </c>
      <c r="M124">
        <f t="shared" si="20"/>
        <v>486.30234658421932</v>
      </c>
    </row>
    <row r="125" spans="1:13" x14ac:dyDescent="0.25">
      <c r="A125">
        <v>947.64999999999498</v>
      </c>
      <c r="B125">
        <v>274</v>
      </c>
      <c r="C125">
        <f t="shared" si="15"/>
        <v>137.52207123628796</v>
      </c>
      <c r="D125">
        <f t="shared" si="16"/>
        <v>290.95000000000493</v>
      </c>
      <c r="E125">
        <f t="shared" si="17"/>
        <v>136.47792876371204</v>
      </c>
      <c r="F125">
        <f t="shared" si="18"/>
        <v>109.97897168420333</v>
      </c>
      <c r="G125">
        <f t="shared" si="18"/>
        <v>15.567040572527139</v>
      </c>
      <c r="H125">
        <f t="shared" si="18"/>
        <v>3.8502641362603243E-2</v>
      </c>
      <c r="I125">
        <f t="shared" si="18"/>
        <v>4.5083259381634493E-5</v>
      </c>
      <c r="J125">
        <f t="shared" si="13"/>
        <v>3.0844620542466367E-30</v>
      </c>
      <c r="K125">
        <f t="shared" si="19"/>
        <v>125.58455998135244</v>
      </c>
      <c r="L125">
        <f t="shared" si="14"/>
        <v>10.893368782359602</v>
      </c>
      <c r="M125">
        <f t="shared" si="20"/>
        <v>118.66548342848671</v>
      </c>
    </row>
    <row r="126" spans="1:13" x14ac:dyDescent="0.25">
      <c r="A126">
        <v>947.69999999999504</v>
      </c>
      <c r="B126">
        <v>257</v>
      </c>
      <c r="C126">
        <f t="shared" si="15"/>
        <v>137.28277214140962</v>
      </c>
      <c r="D126">
        <f t="shared" si="16"/>
        <v>290.90000000000487</v>
      </c>
      <c r="E126">
        <f t="shared" si="17"/>
        <v>119.71722785859038</v>
      </c>
      <c r="F126">
        <f t="shared" si="18"/>
        <v>108.21097901141145</v>
      </c>
      <c r="G126">
        <f t="shared" si="18"/>
        <v>18.477108589255671</v>
      </c>
      <c r="H126">
        <f t="shared" si="18"/>
        <v>5.2315872499069799E-2</v>
      </c>
      <c r="I126">
        <f t="shared" si="18"/>
        <v>6.7615232681436099E-5</v>
      </c>
      <c r="J126">
        <f t="shared" si="13"/>
        <v>7.2249532954189376E-30</v>
      </c>
      <c r="K126">
        <f t="shared" si="19"/>
        <v>126.74047108839888</v>
      </c>
      <c r="L126">
        <f t="shared" si="14"/>
        <v>-7.0232432298085001</v>
      </c>
      <c r="M126">
        <f t="shared" si="20"/>
        <v>49.325945465050935</v>
      </c>
    </row>
    <row r="127" spans="1:13" x14ac:dyDescent="0.25">
      <c r="A127">
        <v>947.749999999995</v>
      </c>
      <c r="B127">
        <v>273</v>
      </c>
      <c r="C127">
        <f t="shared" si="15"/>
        <v>137.04347304653311</v>
      </c>
      <c r="D127">
        <f t="shared" si="16"/>
        <v>290.85000000000491</v>
      </c>
      <c r="E127">
        <f t="shared" si="17"/>
        <v>135.95652695346689</v>
      </c>
      <c r="F127">
        <f t="shared" si="18"/>
        <v>105.93562292372822</v>
      </c>
      <c r="G127">
        <f t="shared" si="18"/>
        <v>21.82081623390274</v>
      </c>
      <c r="H127">
        <f t="shared" si="18"/>
        <v>7.0727034363788743E-2</v>
      </c>
      <c r="I127">
        <f t="shared" si="18"/>
        <v>1.0089805953666147E-4</v>
      </c>
      <c r="J127">
        <f t="shared" si="13"/>
        <v>1.6838355839365029E-29</v>
      </c>
      <c r="K127">
        <f t="shared" si="19"/>
        <v>127.82726709005428</v>
      </c>
      <c r="L127">
        <f t="shared" si="14"/>
        <v>8.1292598634126136</v>
      </c>
      <c r="M127">
        <f t="shared" si="20"/>
        <v>66.084865926891268</v>
      </c>
    </row>
    <row r="128" spans="1:13" x14ac:dyDescent="0.25">
      <c r="A128">
        <v>947.79999999999495</v>
      </c>
      <c r="B128">
        <v>269</v>
      </c>
      <c r="C128">
        <f t="shared" si="15"/>
        <v>136.80417395165568</v>
      </c>
      <c r="D128">
        <f t="shared" si="16"/>
        <v>290.80000000000496</v>
      </c>
      <c r="E128">
        <f t="shared" si="17"/>
        <v>132.19582604834432</v>
      </c>
      <c r="F128">
        <f t="shared" si="18"/>
        <v>103.18623109337406</v>
      </c>
      <c r="G128">
        <f t="shared" si="18"/>
        <v>25.639939699530519</v>
      </c>
      <c r="H128">
        <f t="shared" si="18"/>
        <v>9.5136342400430618E-2</v>
      </c>
      <c r="I128">
        <f t="shared" si="18"/>
        <v>1.4980631045048958E-4</v>
      </c>
      <c r="J128">
        <f t="shared" si="13"/>
        <v>3.9045712218259768E-29</v>
      </c>
      <c r="K128">
        <f t="shared" si="19"/>
        <v>128.92145694161545</v>
      </c>
      <c r="L128">
        <f t="shared" si="14"/>
        <v>3.2743691067288694</v>
      </c>
      <c r="M128">
        <f t="shared" si="20"/>
        <v>10.721493047100415</v>
      </c>
    </row>
    <row r="129" spans="1:13" x14ac:dyDescent="0.25">
      <c r="A129">
        <v>947.84999999999502</v>
      </c>
      <c r="B129">
        <v>276</v>
      </c>
      <c r="C129">
        <f t="shared" si="15"/>
        <v>136.56487485677735</v>
      </c>
      <c r="D129">
        <f t="shared" si="16"/>
        <v>290.75000000000489</v>
      </c>
      <c r="E129">
        <f t="shared" si="17"/>
        <v>139.43512514322265</v>
      </c>
      <c r="F129">
        <f t="shared" si="18"/>
        <v>100.00241825894091</v>
      </c>
      <c r="G129">
        <f t="shared" si="18"/>
        <v>29.975886380598183</v>
      </c>
      <c r="H129">
        <f t="shared" si="18"/>
        <v>0.12732581943442353</v>
      </c>
      <c r="I129">
        <f t="shared" si="18"/>
        <v>2.2130255544505114E-4</v>
      </c>
      <c r="J129">
        <f t="shared" si="13"/>
        <v>9.0085738242030558E-29</v>
      </c>
      <c r="K129">
        <f t="shared" si="19"/>
        <v>130.10585176152895</v>
      </c>
      <c r="L129">
        <f t="shared" si="14"/>
        <v>9.3292733816936959</v>
      </c>
      <c r="M129">
        <f t="shared" si="20"/>
        <v>87.035341830378528</v>
      </c>
    </row>
    <row r="130" spans="1:13" x14ac:dyDescent="0.25">
      <c r="A130">
        <v>947.89999999999498</v>
      </c>
      <c r="B130">
        <v>261</v>
      </c>
      <c r="C130">
        <f t="shared" si="15"/>
        <v>136.32557576189993</v>
      </c>
      <c r="D130">
        <f t="shared" si="16"/>
        <v>290.70000000000493</v>
      </c>
      <c r="E130">
        <f t="shared" si="17"/>
        <v>124.67442423810007</v>
      </c>
      <c r="F130">
        <f t="shared" si="18"/>
        <v>96.429137293984809</v>
      </c>
      <c r="G130">
        <f t="shared" si="18"/>
        <v>34.868727244652099</v>
      </c>
      <c r="H130">
        <f t="shared" si="18"/>
        <v>0.16954911843857295</v>
      </c>
      <c r="I130">
        <f t="shared" si="18"/>
        <v>3.2527581721472041E-4</v>
      </c>
      <c r="J130">
        <f t="shared" si="13"/>
        <v>2.067986796679998E-28</v>
      </c>
      <c r="K130">
        <f t="shared" si="19"/>
        <v>131.46773893289267</v>
      </c>
      <c r="L130">
        <f t="shared" si="14"/>
        <v>-6.7933146947925991</v>
      </c>
      <c r="M130">
        <f t="shared" si="20"/>
        <v>46.149124542485062</v>
      </c>
    </row>
    <row r="131" spans="1:13" x14ac:dyDescent="0.25">
      <c r="A131">
        <v>947.94999999999504</v>
      </c>
      <c r="B131">
        <v>280</v>
      </c>
      <c r="C131">
        <f t="shared" si="15"/>
        <v>136.0862766670225</v>
      </c>
      <c r="D131">
        <f t="shared" si="16"/>
        <v>290.65000000000487</v>
      </c>
      <c r="E131">
        <f t="shared" si="17"/>
        <v>143.9137233329775</v>
      </c>
      <c r="F131">
        <f t="shared" si="18"/>
        <v>92.515625053897651</v>
      </c>
      <c r="G131">
        <f t="shared" si="18"/>
        <v>40.356099449841274</v>
      </c>
      <c r="H131">
        <f t="shared" si="18"/>
        <v>0.22463820443589941</v>
      </c>
      <c r="I131">
        <f t="shared" si="18"/>
        <v>4.7569233256484518E-4</v>
      </c>
      <c r="J131">
        <f t="shared" si="13"/>
        <v>4.7233323840719473E-28</v>
      </c>
      <c r="K131">
        <f t="shared" si="19"/>
        <v>133.09683840050741</v>
      </c>
      <c r="L131">
        <f t="shared" si="14"/>
        <v>10.816884932470089</v>
      </c>
      <c r="M131">
        <f t="shared" si="20"/>
        <v>117.00499964229843</v>
      </c>
    </row>
    <row r="132" spans="1:13" x14ac:dyDescent="0.25">
      <c r="A132">
        <v>947.999999999995</v>
      </c>
      <c r="B132">
        <v>298</v>
      </c>
      <c r="C132">
        <f t="shared" si="15"/>
        <v>135.84697757214508</v>
      </c>
      <c r="D132">
        <f t="shared" si="16"/>
        <v>290.60000000000491</v>
      </c>
      <c r="E132">
        <f t="shared" si="17"/>
        <v>162.15302242785492</v>
      </c>
      <c r="F132">
        <f t="shared" si="18"/>
        <v>88.314277483827127</v>
      </c>
      <c r="G132">
        <f t="shared" si="18"/>
        <v>46.471993074906749</v>
      </c>
      <c r="H132">
        <f t="shared" si="18"/>
        <v>0.29612885611046952</v>
      </c>
      <c r="I132">
        <f t="shared" si="18"/>
        <v>6.9216486910291702E-4</v>
      </c>
      <c r="J132">
        <f t="shared" si="13"/>
        <v>1.0733918210422508E-27</v>
      </c>
      <c r="K132">
        <f t="shared" si="19"/>
        <v>135.08309157971343</v>
      </c>
      <c r="L132">
        <f t="shared" si="14"/>
        <v>27.069930848141496</v>
      </c>
      <c r="M132">
        <f t="shared" si="20"/>
        <v>732.78115612316253</v>
      </c>
    </row>
    <row r="133" spans="1:13" x14ac:dyDescent="0.25">
      <c r="A133">
        <v>948.04999999999404</v>
      </c>
      <c r="B133">
        <v>294</v>
      </c>
      <c r="C133">
        <f t="shared" si="15"/>
        <v>135.6076784772722</v>
      </c>
      <c r="D133">
        <f t="shared" si="16"/>
        <v>290.55000000000587</v>
      </c>
      <c r="E133">
        <f t="shared" si="17"/>
        <v>158.3923215227278</v>
      </c>
      <c r="F133">
        <f t="shared" si="18"/>
        <v>83.879489766208735</v>
      </c>
      <c r="G133">
        <f t="shared" si="18"/>
        <v>53.245442520664007</v>
      </c>
      <c r="H133">
        <f t="shared" si="18"/>
        <v>0.38840683683578231</v>
      </c>
      <c r="I133">
        <f t="shared" si="18"/>
        <v>1.0020790468963034E-3</v>
      </c>
      <c r="J133">
        <f t="shared" si="13"/>
        <v>2.4270408279705877E-27</v>
      </c>
      <c r="K133">
        <f t="shared" si="19"/>
        <v>137.51434120275539</v>
      </c>
      <c r="L133">
        <f t="shared" si="14"/>
        <v>20.877980319972409</v>
      </c>
      <c r="M133">
        <f t="shared" si="20"/>
        <v>435.89006224115519</v>
      </c>
    </row>
    <row r="134" spans="1:13" x14ac:dyDescent="0.25">
      <c r="A134">
        <v>948.099999999994</v>
      </c>
      <c r="B134">
        <v>251</v>
      </c>
      <c r="C134">
        <f t="shared" si="15"/>
        <v>135.36837938239478</v>
      </c>
      <c r="D134">
        <f t="shared" si="16"/>
        <v>290.50000000000591</v>
      </c>
      <c r="E134">
        <f t="shared" si="17"/>
        <v>115.63162061760522</v>
      </c>
      <c r="F134">
        <f t="shared" si="18"/>
        <v>79.266497128298127</v>
      </c>
      <c r="G134">
        <f t="shared" si="18"/>
        <v>60.699150033330803</v>
      </c>
      <c r="H134">
        <f t="shared" si="18"/>
        <v>0.50687635156583333</v>
      </c>
      <c r="I134">
        <f t="shared" si="18"/>
        <v>1.4434556228572152E-3</v>
      </c>
      <c r="J134">
        <f t="shared" si="13"/>
        <v>5.4601542208769734E-27</v>
      </c>
      <c r="K134">
        <f t="shared" si="19"/>
        <v>140.47396696881762</v>
      </c>
      <c r="L134">
        <f t="shared" si="14"/>
        <v>-24.842346351212399</v>
      </c>
      <c r="M134">
        <f t="shared" si="20"/>
        <v>617.14217223359594</v>
      </c>
    </row>
    <row r="135" spans="1:13" x14ac:dyDescent="0.25">
      <c r="A135">
        <v>948.14999999999395</v>
      </c>
      <c r="B135">
        <v>278</v>
      </c>
      <c r="C135">
        <f t="shared" si="15"/>
        <v>135.12908028751735</v>
      </c>
      <c r="D135">
        <f t="shared" si="16"/>
        <v>290.45000000000596</v>
      </c>
      <c r="E135">
        <f t="shared" si="17"/>
        <v>142.87091971248265</v>
      </c>
      <c r="F135">
        <f t="shared" si="18"/>
        <v>74.530250381441562</v>
      </c>
      <c r="G135">
        <f t="shared" si="18"/>
        <v>68.848075585415231</v>
      </c>
      <c r="H135">
        <f t="shared" si="18"/>
        <v>0.65815202246008653</v>
      </c>
      <c r="I135">
        <f t="shared" si="18"/>
        <v>2.068778141355393E-3</v>
      </c>
      <c r="J135">
        <f t="shared" si="13"/>
        <v>1.2221985484838258E-26</v>
      </c>
      <c r="K135">
        <f t="shared" si="19"/>
        <v>144.03854676745823</v>
      </c>
      <c r="L135">
        <f t="shared" si="14"/>
        <v>-1.1676270549755827</v>
      </c>
      <c r="M135">
        <f t="shared" si="20"/>
        <v>1.3633529395109525</v>
      </c>
    </row>
    <row r="136" spans="1:13" x14ac:dyDescent="0.25">
      <c r="A136">
        <v>948.19999999999402</v>
      </c>
      <c r="B136">
        <v>304</v>
      </c>
      <c r="C136">
        <f t="shared" si="15"/>
        <v>134.88978119263993</v>
      </c>
      <c r="D136">
        <f t="shared" si="16"/>
        <v>290.40000000000589</v>
      </c>
      <c r="E136">
        <f t="shared" si="17"/>
        <v>169.11021880736007</v>
      </c>
      <c r="F136">
        <f t="shared" si="18"/>
        <v>69.72435744716168</v>
      </c>
      <c r="G136">
        <f t="shared" si="18"/>
        <v>77.698033693274766</v>
      </c>
      <c r="H136">
        <f t="shared" si="18"/>
        <v>0.85027505415780147</v>
      </c>
      <c r="I136">
        <f t="shared" si="18"/>
        <v>2.9500775180410078E-3</v>
      </c>
      <c r="J136">
        <f t="shared" si="13"/>
        <v>2.7219970153376684E-26</v>
      </c>
      <c r="K136">
        <f t="shared" si="19"/>
        <v>148.2756162721123</v>
      </c>
      <c r="L136">
        <f t="shared" si="14"/>
        <v>20.834602535247768</v>
      </c>
      <c r="M136">
        <f t="shared" si="20"/>
        <v>434.08066280175274</v>
      </c>
    </row>
    <row r="137" spans="1:13" x14ac:dyDescent="0.25">
      <c r="A137">
        <v>948.24999999999397</v>
      </c>
      <c r="B137">
        <v>296</v>
      </c>
      <c r="C137">
        <f t="shared" si="15"/>
        <v>134.65048209776251</v>
      </c>
      <c r="D137">
        <f t="shared" si="16"/>
        <v>290.35000000000593</v>
      </c>
      <c r="E137">
        <f t="shared" si="17"/>
        <v>161.34951790223749</v>
      </c>
      <c r="F137">
        <f t="shared" si="18"/>
        <v>64.900118233902845</v>
      </c>
      <c r="G137">
        <f t="shared" si="18"/>
        <v>87.244343264663826</v>
      </c>
      <c r="H137">
        <f t="shared" si="18"/>
        <v>1.0929534922149229</v>
      </c>
      <c r="I137">
        <f t="shared" si="18"/>
        <v>4.1856408793843787E-3</v>
      </c>
      <c r="J137">
        <f t="shared" si="13"/>
        <v>6.031739163125067E-26</v>
      </c>
      <c r="K137">
        <f t="shared" si="19"/>
        <v>153.24160063166096</v>
      </c>
      <c r="L137">
        <f t="shared" si="14"/>
        <v>8.1079172705765359</v>
      </c>
      <c r="M137">
        <f t="shared" si="20"/>
        <v>65.738322466513267</v>
      </c>
    </row>
    <row r="138" spans="1:13" x14ac:dyDescent="0.25">
      <c r="A138">
        <v>948.29999999999404</v>
      </c>
      <c r="B138">
        <v>290</v>
      </c>
      <c r="C138">
        <f t="shared" si="15"/>
        <v>134.41118300288417</v>
      </c>
      <c r="D138">
        <f t="shared" si="16"/>
        <v>290.30000000000587</v>
      </c>
      <c r="E138">
        <f t="shared" si="17"/>
        <v>155.58881699711583</v>
      </c>
      <c r="F138">
        <f t="shared" si="18"/>
        <v>60.105675479605729</v>
      </c>
      <c r="G138">
        <f t="shared" si="18"/>
        <v>97.470580887695959</v>
      </c>
      <c r="H138">
        <f t="shared" si="18"/>
        <v>1.3978254821874292</v>
      </c>
      <c r="I138">
        <f t="shared" si="18"/>
        <v>5.9088032172191244E-3</v>
      </c>
      <c r="J138">
        <f t="shared" si="13"/>
        <v>1.3298617273275294E-25</v>
      </c>
      <c r="K138">
        <f t="shared" si="19"/>
        <v>158.97999065270633</v>
      </c>
      <c r="L138">
        <f t="shared" si="14"/>
        <v>-3.3911736555905065</v>
      </c>
      <c r="M138">
        <f t="shared" si="20"/>
        <v>11.500058762371079</v>
      </c>
    </row>
    <row r="139" spans="1:13" x14ac:dyDescent="0.25">
      <c r="A139">
        <v>948.349999999994</v>
      </c>
      <c r="B139">
        <v>306</v>
      </c>
      <c r="C139">
        <f t="shared" si="15"/>
        <v>134.17188390800675</v>
      </c>
      <c r="D139">
        <f t="shared" si="16"/>
        <v>290.25000000000591</v>
      </c>
      <c r="E139">
        <f t="shared" si="17"/>
        <v>171.82811609199325</v>
      </c>
      <c r="F139">
        <f t="shared" si="18"/>
        <v>55.385298833228319</v>
      </c>
      <c r="G139">
        <f t="shared" si="18"/>
        <v>108.34749071096596</v>
      </c>
      <c r="H139">
        <f t="shared" si="18"/>
        <v>1.7787431946058769</v>
      </c>
      <c r="I139">
        <f t="shared" si="18"/>
        <v>8.2993889175149611E-3</v>
      </c>
      <c r="J139">
        <f t="shared" si="13"/>
        <v>2.9172889645221667E-25</v>
      </c>
      <c r="K139">
        <f t="shared" si="19"/>
        <v>165.51983212771768</v>
      </c>
      <c r="L139">
        <f t="shared" si="14"/>
        <v>6.3082839642755744</v>
      </c>
      <c r="M139">
        <f t="shared" si="20"/>
        <v>39.794446573936355</v>
      </c>
    </row>
    <row r="140" spans="1:13" x14ac:dyDescent="0.25">
      <c r="A140">
        <v>948.39999999999395</v>
      </c>
      <c r="B140">
        <v>298</v>
      </c>
      <c r="C140">
        <f t="shared" si="15"/>
        <v>133.93258481313023</v>
      </c>
      <c r="D140">
        <f t="shared" si="16"/>
        <v>290.20000000000596</v>
      </c>
      <c r="E140">
        <f t="shared" si="17"/>
        <v>164.06741518686977</v>
      </c>
      <c r="F140">
        <f t="shared" si="18"/>
        <v>50.778813778316646</v>
      </c>
      <c r="G140">
        <f t="shared" si="18"/>
        <v>119.83210489334155</v>
      </c>
      <c r="H140">
        <f t="shared" si="18"/>
        <v>2.2520735842559247</v>
      </c>
      <c r="I140">
        <f t="shared" ref="I140:J203" si="21">I$5*EXP(-(($D140-I$6)^2)/(2*I$7^2))</f>
        <v>1.1598497498937974E-2</v>
      </c>
      <c r="J140">
        <f t="shared" si="21"/>
        <v>6.367389805658129E-25</v>
      </c>
      <c r="K140">
        <f t="shared" si="19"/>
        <v>172.87459075341306</v>
      </c>
      <c r="L140">
        <f t="shared" ref="L140:L203" si="22">E140-K140</f>
        <v>-8.8071755665432931</v>
      </c>
      <c r="M140">
        <f t="shared" si="20"/>
        <v>77.566341459917183</v>
      </c>
    </row>
    <row r="141" spans="1:13" x14ac:dyDescent="0.25">
      <c r="A141">
        <v>948.44999999999402</v>
      </c>
      <c r="B141">
        <v>327</v>
      </c>
      <c r="C141">
        <f t="shared" ref="C141:C204" si="23">$P$12*A141+$Q$12</f>
        <v>133.6932857182519</v>
      </c>
      <c r="D141">
        <f t="shared" ref="D141:D204" si="24">$E$2-A141-$N$5</f>
        <v>290.15000000000589</v>
      </c>
      <c r="E141">
        <f t="shared" ref="E141:E204" si="25">B141-C141</f>
        <v>193.3067142817481</v>
      </c>
      <c r="F141">
        <f t="shared" ref="F141:I204" si="26">F$5*EXP(-(($D141-F$6)^2)/(2*F$7^2))</f>
        <v>46.321181275245806</v>
      </c>
      <c r="G141">
        <f t="shared" si="26"/>
        <v>131.86712723660455</v>
      </c>
      <c r="H141">
        <f t="shared" si="26"/>
        <v>2.8370104041459641</v>
      </c>
      <c r="I141">
        <f t="shared" si="26"/>
        <v>1.6127474976447807E-2</v>
      </c>
      <c r="J141">
        <f t="shared" si="21"/>
        <v>1.3827779744616988E-24</v>
      </c>
      <c r="K141">
        <f t="shared" ref="K141:K204" si="27">F141+G141+H141+I141+J141</f>
        <v>181.04144639097277</v>
      </c>
      <c r="L141">
        <f t="shared" si="22"/>
        <v>12.265267890775334</v>
      </c>
      <c r="M141">
        <f t="shared" ref="M141:M204" si="28">(L141)^2</f>
        <v>150.43679643248441</v>
      </c>
    </row>
    <row r="142" spans="1:13" x14ac:dyDescent="0.25">
      <c r="A142">
        <v>948.49999999999397</v>
      </c>
      <c r="B142">
        <v>275</v>
      </c>
      <c r="C142">
        <f t="shared" si="23"/>
        <v>133.45398662337448</v>
      </c>
      <c r="D142">
        <f t="shared" si="24"/>
        <v>290.10000000000593</v>
      </c>
      <c r="E142">
        <f t="shared" si="25"/>
        <v>141.54601337662552</v>
      </c>
      <c r="F142">
        <f t="shared" si="26"/>
        <v>42.04222846629596</v>
      </c>
      <c r="G142">
        <f t="shared" si="26"/>
        <v>144.38062886220035</v>
      </c>
      <c r="H142">
        <f t="shared" si="26"/>
        <v>3.5558899141960953</v>
      </c>
      <c r="I142">
        <f t="shared" si="26"/>
        <v>2.2312079419871931E-2</v>
      </c>
      <c r="J142">
        <f t="shared" si="21"/>
        <v>2.9878066921010312E-24</v>
      </c>
      <c r="K142">
        <f t="shared" si="27"/>
        <v>190.00105932211227</v>
      </c>
      <c r="L142">
        <f t="shared" si="22"/>
        <v>-48.455045945486745</v>
      </c>
      <c r="M142">
        <f t="shared" si="28"/>
        <v>2347.8914775792314</v>
      </c>
    </row>
    <row r="143" spans="1:13" x14ac:dyDescent="0.25">
      <c r="A143">
        <v>948.54999999999404</v>
      </c>
      <c r="B143">
        <v>340</v>
      </c>
      <c r="C143">
        <f t="shared" si="23"/>
        <v>133.21468752849705</v>
      </c>
      <c r="D143">
        <f t="shared" si="24"/>
        <v>290.05000000000587</v>
      </c>
      <c r="E143">
        <f t="shared" si="25"/>
        <v>206.78531247150295</v>
      </c>
      <c r="F143">
        <f t="shared" si="26"/>
        <v>37.966525675491617</v>
      </c>
      <c r="G143">
        <f t="shared" si="26"/>
        <v>157.28609855857781</v>
      </c>
      <c r="H143">
        <f t="shared" si="26"/>
        <v>4.434500549134194</v>
      </c>
      <c r="I143">
        <f t="shared" si="26"/>
        <v>3.0713035691340429E-2</v>
      </c>
      <c r="J143">
        <f t="shared" si="21"/>
        <v>6.4233496766198868E-24</v>
      </c>
      <c r="K143">
        <f t="shared" si="27"/>
        <v>199.71783781889496</v>
      </c>
      <c r="L143">
        <f t="shared" si="22"/>
        <v>7.0674746526079844</v>
      </c>
      <c r="M143">
        <f t="shared" si="28"/>
        <v>49.949197965256346</v>
      </c>
    </row>
    <row r="144" spans="1:13" x14ac:dyDescent="0.25">
      <c r="A144">
        <v>948.599999999994</v>
      </c>
      <c r="B144">
        <v>327</v>
      </c>
      <c r="C144">
        <f t="shared" si="23"/>
        <v>132.97538843361963</v>
      </c>
      <c r="D144">
        <f t="shared" si="24"/>
        <v>290.00000000000591</v>
      </c>
      <c r="E144">
        <f t="shared" si="25"/>
        <v>194.02461156638037</v>
      </c>
      <c r="F144">
        <f t="shared" si="26"/>
        <v>34.113400430075096</v>
      </c>
      <c r="G144">
        <f t="shared" si="26"/>
        <v>170.48288173431712</v>
      </c>
      <c r="H144">
        <f t="shared" si="26"/>
        <v>5.5023744975307345</v>
      </c>
      <c r="I144">
        <f t="shared" si="26"/>
        <v>4.2064377727855456E-2</v>
      </c>
      <c r="J144">
        <f t="shared" si="21"/>
        <v>1.3739776273098035E-23</v>
      </c>
      <c r="K144">
        <f t="shared" si="27"/>
        <v>210.1407210396508</v>
      </c>
      <c r="L144">
        <f t="shared" si="22"/>
        <v>-16.116109473270427</v>
      </c>
      <c r="M144">
        <f t="shared" si="28"/>
        <v>259.72898455443681</v>
      </c>
    </row>
    <row r="145" spans="1:13" x14ac:dyDescent="0.25">
      <c r="A145">
        <v>948.64999999999395</v>
      </c>
      <c r="B145">
        <v>362</v>
      </c>
      <c r="C145">
        <f t="shared" si="23"/>
        <v>132.7360893387422</v>
      </c>
      <c r="D145">
        <f t="shared" si="24"/>
        <v>289.95000000000596</v>
      </c>
      <c r="E145">
        <f t="shared" si="25"/>
        <v>229.2639106612578</v>
      </c>
      <c r="F145">
        <f t="shared" si="26"/>
        <v>30.497075473887787</v>
      </c>
      <c r="G145">
        <f t="shared" si="26"/>
        <v>183.85703092695246</v>
      </c>
      <c r="H145">
        <f t="shared" si="26"/>
        <v>6.7930467759862321</v>
      </c>
      <c r="I145">
        <f t="shared" si="26"/>
        <v>5.7321192885029341E-2</v>
      </c>
      <c r="J145">
        <f t="shared" si="21"/>
        <v>2.9241980565887635E-23</v>
      </c>
      <c r="K145">
        <f t="shared" si="27"/>
        <v>221.20447436971151</v>
      </c>
      <c r="L145">
        <f t="shared" si="22"/>
        <v>8.0594362915462909</v>
      </c>
      <c r="M145">
        <f t="shared" si="28"/>
        <v>64.954513337493424</v>
      </c>
    </row>
    <row r="146" spans="1:13" x14ac:dyDescent="0.25">
      <c r="A146">
        <v>948.69999999999402</v>
      </c>
      <c r="B146">
        <v>427</v>
      </c>
      <c r="C146">
        <f t="shared" si="23"/>
        <v>132.49679024386387</v>
      </c>
      <c r="D146">
        <f t="shared" si="24"/>
        <v>289.90000000000589</v>
      </c>
      <c r="E146">
        <f t="shared" si="25"/>
        <v>294.50320975613613</v>
      </c>
      <c r="F146">
        <f t="shared" si="26"/>
        <v>27.126914830959038</v>
      </c>
      <c r="G146">
        <f t="shared" si="26"/>
        <v>197.2825778275957</v>
      </c>
      <c r="H146">
        <f t="shared" si="26"/>
        <v>8.3442650644689955</v>
      </c>
      <c r="I146">
        <f t="shared" si="26"/>
        <v>7.771860518056195E-2</v>
      </c>
      <c r="J146">
        <f t="shared" si="21"/>
        <v>6.1921708998151883E-23</v>
      </c>
      <c r="K146">
        <f t="shared" si="27"/>
        <v>232.8314763282043</v>
      </c>
      <c r="L146">
        <f t="shared" si="22"/>
        <v>61.671733427931827</v>
      </c>
      <c r="M146">
        <f t="shared" si="28"/>
        <v>3803.4027040058841</v>
      </c>
    </row>
    <row r="147" spans="1:13" x14ac:dyDescent="0.25">
      <c r="A147">
        <v>948.74999999999397</v>
      </c>
      <c r="B147">
        <v>377</v>
      </c>
      <c r="C147">
        <f t="shared" si="23"/>
        <v>132.25749114898736</v>
      </c>
      <c r="D147">
        <f t="shared" si="24"/>
        <v>289.85000000000593</v>
      </c>
      <c r="E147">
        <f t="shared" si="25"/>
        <v>244.74250885101264</v>
      </c>
      <c r="F147">
        <f t="shared" si="26"/>
        <v>24.007759953641077</v>
      </c>
      <c r="G147">
        <f t="shared" si="26"/>
        <v>210.62322222067749</v>
      </c>
      <c r="H147">
        <f t="shared" si="26"/>
        <v>10.198131430426237</v>
      </c>
      <c r="I147">
        <f t="shared" si="26"/>
        <v>0.10484405330240146</v>
      </c>
      <c r="J147">
        <f t="shared" si="21"/>
        <v>1.3046322529849008E-22</v>
      </c>
      <c r="K147">
        <f t="shared" si="27"/>
        <v>244.93395765804721</v>
      </c>
      <c r="L147">
        <f t="shared" si="22"/>
        <v>-0.19144880703456124</v>
      </c>
      <c r="M147">
        <f t="shared" si="28"/>
        <v>3.6652645714956668E-2</v>
      </c>
    </row>
    <row r="148" spans="1:13" x14ac:dyDescent="0.25">
      <c r="A148">
        <v>948.79999999999404</v>
      </c>
      <c r="B148">
        <v>376</v>
      </c>
      <c r="C148">
        <f t="shared" si="23"/>
        <v>132.01819205410902</v>
      </c>
      <c r="D148">
        <f t="shared" si="24"/>
        <v>289.80000000000587</v>
      </c>
      <c r="E148">
        <f t="shared" si="25"/>
        <v>243.98180794589098</v>
      </c>
      <c r="F148">
        <f t="shared" si="26"/>
        <v>21.140336853634373</v>
      </c>
      <c r="G148">
        <f t="shared" si="26"/>
        <v>223.73441765082458</v>
      </c>
      <c r="H148">
        <f t="shared" si="26"/>
        <v>12.401155261606498</v>
      </c>
      <c r="I148">
        <f t="shared" si="26"/>
        <v>0.14072512214952521</v>
      </c>
      <c r="J148">
        <f t="shared" si="21"/>
        <v>2.7349054369693242E-22</v>
      </c>
      <c r="K148">
        <f t="shared" si="27"/>
        <v>257.41663488821501</v>
      </c>
      <c r="L148">
        <f t="shared" si="22"/>
        <v>-13.434826942324037</v>
      </c>
      <c r="M148">
        <f t="shared" si="28"/>
        <v>180.49457497019583</v>
      </c>
    </row>
    <row r="149" spans="1:13" x14ac:dyDescent="0.25">
      <c r="A149">
        <v>948.849999999994</v>
      </c>
      <c r="B149">
        <v>420</v>
      </c>
      <c r="C149">
        <f t="shared" si="23"/>
        <v>131.7788929592316</v>
      </c>
      <c r="D149">
        <f t="shared" si="24"/>
        <v>289.75000000000591</v>
      </c>
      <c r="E149">
        <f t="shared" si="25"/>
        <v>288.2211070407684</v>
      </c>
      <c r="F149">
        <f t="shared" si="26"/>
        <v>18.521714822754774</v>
      </c>
      <c r="G149">
        <f t="shared" si="26"/>
        <v>236.4658176621671</v>
      </c>
      <c r="H149">
        <f t="shared" si="26"/>
        <v>15.004195419353108</v>
      </c>
      <c r="I149">
        <f t="shared" si="26"/>
        <v>0.18793535685268964</v>
      </c>
      <c r="J149">
        <f t="shared" si="21"/>
        <v>5.7043418654019802E-22</v>
      </c>
      <c r="K149">
        <f t="shared" si="27"/>
        <v>270.17966326112764</v>
      </c>
      <c r="L149">
        <f t="shared" si="22"/>
        <v>18.041443779640758</v>
      </c>
      <c r="M149">
        <f t="shared" si="28"/>
        <v>325.49369365393824</v>
      </c>
    </row>
    <row r="150" spans="1:13" x14ac:dyDescent="0.25">
      <c r="A150">
        <v>948.89999999999395</v>
      </c>
      <c r="B150">
        <v>413</v>
      </c>
      <c r="C150">
        <f t="shared" si="23"/>
        <v>131.53959386435417</v>
      </c>
      <c r="D150">
        <f t="shared" si="24"/>
        <v>289.70000000000596</v>
      </c>
      <c r="E150">
        <f t="shared" si="25"/>
        <v>281.46040613564583</v>
      </c>
      <c r="F150">
        <f t="shared" si="26"/>
        <v>16.14579782379969</v>
      </c>
      <c r="G150">
        <f t="shared" si="26"/>
        <v>248.66403083046819</v>
      </c>
      <c r="H150">
        <f t="shared" si="26"/>
        <v>18.062268996670269</v>
      </c>
      <c r="I150">
        <f t="shared" si="26"/>
        <v>0.24972060501562302</v>
      </c>
      <c r="J150">
        <f t="shared" si="21"/>
        <v>1.1837985473148369E-21</v>
      </c>
      <c r="K150">
        <f t="shared" si="27"/>
        <v>283.12181825595377</v>
      </c>
      <c r="L150">
        <f t="shared" si="22"/>
        <v>-1.6614121203079435</v>
      </c>
      <c r="M150">
        <f t="shared" si="28"/>
        <v>2.7602902335061366</v>
      </c>
    </row>
    <row r="151" spans="1:13" x14ac:dyDescent="0.25">
      <c r="A151">
        <v>948.94999999999402</v>
      </c>
      <c r="B151">
        <v>422</v>
      </c>
      <c r="C151">
        <f t="shared" si="23"/>
        <v>131.30029476947675</v>
      </c>
      <c r="D151">
        <f t="shared" si="24"/>
        <v>289.65000000000589</v>
      </c>
      <c r="E151">
        <f t="shared" si="25"/>
        <v>290.69970523052325</v>
      </c>
      <c r="F151">
        <f t="shared" si="26"/>
        <v>14.003830765654357</v>
      </c>
      <c r="G151">
        <f t="shared" si="26"/>
        <v>260.1756182713271</v>
      </c>
      <c r="H151">
        <f t="shared" si="26"/>
        <v>21.634204301735448</v>
      </c>
      <c r="I151">
        <f t="shared" si="26"/>
        <v>0.33014847143954307</v>
      </c>
      <c r="J151">
        <f t="shared" si="21"/>
        <v>2.4443257733981163E-21</v>
      </c>
      <c r="K151">
        <f t="shared" si="27"/>
        <v>296.14380181015645</v>
      </c>
      <c r="L151">
        <f t="shared" si="22"/>
        <v>-5.4440965796331966</v>
      </c>
      <c r="M151">
        <f t="shared" si="28"/>
        <v>29.638187568373869</v>
      </c>
    </row>
    <row r="152" spans="1:13" x14ac:dyDescent="0.25">
      <c r="A152">
        <v>948.99999999999397</v>
      </c>
      <c r="B152">
        <v>443</v>
      </c>
      <c r="C152">
        <f t="shared" si="23"/>
        <v>131.06099567459933</v>
      </c>
      <c r="D152">
        <f t="shared" si="24"/>
        <v>289.60000000000593</v>
      </c>
      <c r="E152">
        <f t="shared" si="25"/>
        <v>311.93900432540067</v>
      </c>
      <c r="F152">
        <f t="shared" si="26"/>
        <v>12.084904544385649</v>
      </c>
      <c r="G152">
        <f t="shared" si="26"/>
        <v>270.85025461065061</v>
      </c>
      <c r="H152">
        <f t="shared" si="26"/>
        <v>25.782116965367326</v>
      </c>
      <c r="I152">
        <f t="shared" si="26"/>
        <v>0.43428340090651196</v>
      </c>
      <c r="J152">
        <f t="shared" si="21"/>
        <v>5.0216842079548726E-21</v>
      </c>
      <c r="K152">
        <f t="shared" si="27"/>
        <v>309.15155952131011</v>
      </c>
      <c r="L152">
        <f t="shared" si="22"/>
        <v>2.7874448040905691</v>
      </c>
      <c r="M152">
        <f t="shared" si="28"/>
        <v>7.7698485358515113</v>
      </c>
    </row>
    <row r="153" spans="1:13" x14ac:dyDescent="0.25">
      <c r="A153">
        <v>949.04999999999404</v>
      </c>
      <c r="B153">
        <v>445</v>
      </c>
      <c r="C153">
        <f t="shared" si="23"/>
        <v>130.8216965797219</v>
      </c>
      <c r="D153">
        <f t="shared" si="24"/>
        <v>289.55000000000587</v>
      </c>
      <c r="E153">
        <f t="shared" si="25"/>
        <v>314.1783034202781</v>
      </c>
      <c r="F153">
        <f t="shared" si="26"/>
        <v>10.376445799168181</v>
      </c>
      <c r="G153">
        <f t="shared" si="26"/>
        <v>280.54396324050623</v>
      </c>
      <c r="H153">
        <f t="shared" si="26"/>
        <v>30.570690547159383</v>
      </c>
      <c r="I153">
        <f t="shared" si="26"/>
        <v>0.56838969611447354</v>
      </c>
      <c r="J153">
        <f t="shared" si="21"/>
        <v>1.0264758508071257E-20</v>
      </c>
      <c r="K153">
        <f t="shared" si="27"/>
        <v>322.05948928294822</v>
      </c>
      <c r="L153">
        <f t="shared" si="22"/>
        <v>-7.8811858626701223</v>
      </c>
      <c r="M153">
        <f t="shared" si="28"/>
        <v>62.113090601951399</v>
      </c>
    </row>
    <row r="154" spans="1:13" x14ac:dyDescent="0.25">
      <c r="A154">
        <v>949.099999999994</v>
      </c>
      <c r="B154">
        <v>432</v>
      </c>
      <c r="C154">
        <f t="shared" si="23"/>
        <v>130.58239748484448</v>
      </c>
      <c r="D154">
        <f t="shared" si="24"/>
        <v>289.50000000000591</v>
      </c>
      <c r="E154">
        <f t="shared" si="25"/>
        <v>301.41760251515552</v>
      </c>
      <c r="F154">
        <f t="shared" si="26"/>
        <v>8.8646796610044483</v>
      </c>
      <c r="G154">
        <f t="shared" si="26"/>
        <v>289.12232966179772</v>
      </c>
      <c r="H154">
        <f t="shared" si="26"/>
        <v>36.06624681340115</v>
      </c>
      <c r="I154">
        <f t="shared" si="26"/>
        <v>0.74016439420975744</v>
      </c>
      <c r="J154">
        <f t="shared" si="21"/>
        <v>2.0876471720016314E-20</v>
      </c>
      <c r="K154">
        <f t="shared" si="27"/>
        <v>334.79342053041313</v>
      </c>
      <c r="L154">
        <f t="shared" si="22"/>
        <v>-33.375818015257607</v>
      </c>
      <c r="M154">
        <f t="shared" si="28"/>
        <v>1113.9452281875942</v>
      </c>
    </row>
    <row r="155" spans="1:13" x14ac:dyDescent="0.25">
      <c r="A155">
        <v>949.14999999999304</v>
      </c>
      <c r="B155">
        <v>471</v>
      </c>
      <c r="C155">
        <f t="shared" si="23"/>
        <v>130.3430983899716</v>
      </c>
      <c r="D155">
        <f t="shared" si="24"/>
        <v>289.45000000000687</v>
      </c>
      <c r="E155">
        <f t="shared" si="25"/>
        <v>340.6569016100284</v>
      </c>
      <c r="F155">
        <f t="shared" si="26"/>
        <v>7.5350562308828684</v>
      </c>
      <c r="G155">
        <f t="shared" si="26"/>
        <v>296.46359331483865</v>
      </c>
      <c r="H155">
        <f t="shared" si="26"/>
        <v>42.335596058436863</v>
      </c>
      <c r="I155">
        <f t="shared" si="26"/>
        <v>0.95900132977808816</v>
      </c>
      <c r="J155">
        <f t="shared" si="21"/>
        <v>4.2244920137570521E-20</v>
      </c>
      <c r="K155">
        <f t="shared" si="27"/>
        <v>347.29324693393642</v>
      </c>
      <c r="L155">
        <f t="shared" si="22"/>
        <v>-6.6363453239080172</v>
      </c>
      <c r="M155">
        <f t="shared" si="28"/>
        <v>44.041079258155804</v>
      </c>
    </row>
    <row r="156" spans="1:13" x14ac:dyDescent="0.25">
      <c r="A156">
        <v>949.199999999993</v>
      </c>
      <c r="B156">
        <v>474</v>
      </c>
      <c r="C156">
        <f t="shared" si="23"/>
        <v>130.10379929509418</v>
      </c>
      <c r="D156">
        <f t="shared" si="24"/>
        <v>289.40000000000691</v>
      </c>
      <c r="E156">
        <f t="shared" si="25"/>
        <v>343.89620070490582</v>
      </c>
      <c r="F156">
        <f t="shared" si="26"/>
        <v>6.3726339923362678</v>
      </c>
      <c r="G156">
        <f t="shared" si="26"/>
        <v>302.46151883001392</v>
      </c>
      <c r="H156">
        <f t="shared" si="26"/>
        <v>49.444664454143293</v>
      </c>
      <c r="I156">
        <f t="shared" si="26"/>
        <v>1.2362868682464376</v>
      </c>
      <c r="J156">
        <f t="shared" si="21"/>
        <v>8.5055208249126845E-20</v>
      </c>
      <c r="K156">
        <f t="shared" si="27"/>
        <v>359.51510414473989</v>
      </c>
      <c r="L156">
        <f t="shared" si="22"/>
        <v>-15.618903439834071</v>
      </c>
      <c r="M156">
        <f t="shared" si="28"/>
        <v>243.95014466286057</v>
      </c>
    </row>
    <row r="157" spans="1:13" x14ac:dyDescent="0.25">
      <c r="A157">
        <v>949.24999999999295</v>
      </c>
      <c r="B157">
        <v>532</v>
      </c>
      <c r="C157">
        <f t="shared" si="23"/>
        <v>129.86450020021675</v>
      </c>
      <c r="D157">
        <f t="shared" si="24"/>
        <v>289.35000000000696</v>
      </c>
      <c r="E157">
        <f t="shared" si="25"/>
        <v>402.13549979978325</v>
      </c>
      <c r="F157">
        <f t="shared" si="26"/>
        <v>5.3624157366904805</v>
      </c>
      <c r="G157">
        <f t="shared" si="26"/>
        <v>307.02795221977738</v>
      </c>
      <c r="H157">
        <f t="shared" si="26"/>
        <v>57.45690337836276</v>
      </c>
      <c r="I157">
        <f t="shared" si="26"/>
        <v>1.585726667799221</v>
      </c>
      <c r="J157">
        <f t="shared" si="21"/>
        <v>1.7038696138191406E-19</v>
      </c>
      <c r="K157">
        <f t="shared" si="27"/>
        <v>371.43299800262986</v>
      </c>
      <c r="L157">
        <f t="shared" si="22"/>
        <v>30.702501797153388</v>
      </c>
      <c r="M157">
        <f t="shared" si="28"/>
        <v>942.64361660420707</v>
      </c>
    </row>
    <row r="158" spans="1:13" x14ac:dyDescent="0.25">
      <c r="A158">
        <v>949.29999999999302</v>
      </c>
      <c r="B158">
        <v>479</v>
      </c>
      <c r="C158">
        <f t="shared" si="23"/>
        <v>129.62520110533842</v>
      </c>
      <c r="D158">
        <f t="shared" si="24"/>
        <v>289.30000000000689</v>
      </c>
      <c r="E158">
        <f t="shared" si="25"/>
        <v>349.37479889466158</v>
      </c>
      <c r="F158">
        <f t="shared" si="26"/>
        <v>4.4896347708885704</v>
      </c>
      <c r="G158">
        <f t="shared" si="26"/>
        <v>310.09497611137931</v>
      </c>
      <c r="H158">
        <f t="shared" si="26"/>
        <v>66.431494856569245</v>
      </c>
      <c r="I158">
        <f t="shared" si="26"/>
        <v>2.0237013927711542</v>
      </c>
      <c r="J158">
        <f t="shared" si="21"/>
        <v>3.3961028208359154E-19</v>
      </c>
      <c r="K158">
        <f t="shared" si="27"/>
        <v>383.03980713160831</v>
      </c>
      <c r="L158">
        <f t="shared" si="22"/>
        <v>-33.665008236946733</v>
      </c>
      <c r="M158">
        <f t="shared" si="28"/>
        <v>1133.3327795936914</v>
      </c>
    </row>
    <row r="159" spans="1:13" x14ac:dyDescent="0.25">
      <c r="A159">
        <v>949.34999999999297</v>
      </c>
      <c r="B159">
        <v>572</v>
      </c>
      <c r="C159">
        <f t="shared" si="23"/>
        <v>129.385902010461</v>
      </c>
      <c r="D159">
        <f t="shared" si="24"/>
        <v>289.25000000000693</v>
      </c>
      <c r="E159">
        <f t="shared" si="25"/>
        <v>442.614097989539</v>
      </c>
      <c r="F159">
        <f t="shared" si="26"/>
        <v>3.7399911256312248</v>
      </c>
      <c r="G159">
        <f t="shared" si="26"/>
        <v>311.61659039178369</v>
      </c>
      <c r="H159">
        <f t="shared" si="26"/>
        <v>76.421377402498976</v>
      </c>
      <c r="I159">
        <f t="shared" si="26"/>
        <v>2.5696475382896371</v>
      </c>
      <c r="J159">
        <f t="shared" si="21"/>
        <v>6.7349492883801547E-19</v>
      </c>
      <c r="K159">
        <f t="shared" si="27"/>
        <v>394.34760645820353</v>
      </c>
      <c r="L159">
        <f t="shared" si="22"/>
        <v>48.266491531335475</v>
      </c>
      <c r="M159">
        <f t="shared" si="28"/>
        <v>2329.6542047444791</v>
      </c>
    </row>
    <row r="160" spans="1:13" x14ac:dyDescent="0.25">
      <c r="A160">
        <v>949.39999999999304</v>
      </c>
      <c r="B160">
        <v>482</v>
      </c>
      <c r="C160">
        <f t="shared" si="23"/>
        <v>129.14660291558357</v>
      </c>
      <c r="D160">
        <f t="shared" si="24"/>
        <v>289.20000000000687</v>
      </c>
      <c r="E160">
        <f t="shared" si="25"/>
        <v>352.85339708441643</v>
      </c>
      <c r="F160">
        <f t="shared" si="26"/>
        <v>3.0998391390260549</v>
      </c>
      <c r="G160">
        <f t="shared" si="26"/>
        <v>311.56986014352088</v>
      </c>
      <c r="H160">
        <f t="shared" si="26"/>
        <v>87.471127348297344</v>
      </c>
      <c r="I160">
        <f t="shared" si="26"/>
        <v>3.246457430275183</v>
      </c>
      <c r="J160">
        <f t="shared" si="21"/>
        <v>1.3289139377479578E-18</v>
      </c>
      <c r="K160">
        <f t="shared" si="27"/>
        <v>405.38728406111949</v>
      </c>
      <c r="L160">
        <f t="shared" si="22"/>
        <v>-52.533886976703059</v>
      </c>
      <c r="M160">
        <f t="shared" si="28"/>
        <v>2759.8092808810111</v>
      </c>
    </row>
    <row r="161" spans="1:13" x14ac:dyDescent="0.25">
      <c r="A161">
        <v>949.449999999993</v>
      </c>
      <c r="B161">
        <v>528</v>
      </c>
      <c r="C161">
        <f t="shared" si="23"/>
        <v>128.90730382070615</v>
      </c>
      <c r="D161">
        <f t="shared" si="24"/>
        <v>289.15000000000691</v>
      </c>
      <c r="E161">
        <f t="shared" si="25"/>
        <v>399.09269617929385</v>
      </c>
      <c r="F161">
        <f t="shared" si="26"/>
        <v>2.5563291365431828</v>
      </c>
      <c r="G161">
        <f t="shared" si="26"/>
        <v>309.95549083311437</v>
      </c>
      <c r="H161">
        <f t="shared" si="26"/>
        <v>99.614741782389018</v>
      </c>
      <c r="I161">
        <f t="shared" si="26"/>
        <v>4.0808900489147462</v>
      </c>
      <c r="J161">
        <f t="shared" si="21"/>
        <v>2.608965941057705E-18</v>
      </c>
      <c r="K161">
        <f t="shared" si="27"/>
        <v>416.20745180096128</v>
      </c>
      <c r="L161">
        <f t="shared" si="22"/>
        <v>-17.114755621667427</v>
      </c>
      <c r="M161">
        <f t="shared" si="28"/>
        <v>292.9148599893968</v>
      </c>
    </row>
    <row r="162" spans="1:13" x14ac:dyDescent="0.25">
      <c r="A162">
        <v>949.49999999999295</v>
      </c>
      <c r="B162">
        <v>539</v>
      </c>
      <c r="C162">
        <f t="shared" si="23"/>
        <v>128.66800472582872</v>
      </c>
      <c r="D162">
        <f t="shared" si="24"/>
        <v>289.10000000000696</v>
      </c>
      <c r="E162">
        <f t="shared" si="25"/>
        <v>410.33199527417128</v>
      </c>
      <c r="F162">
        <f t="shared" si="26"/>
        <v>2.0975069550828995</v>
      </c>
      <c r="G162">
        <f t="shared" si="26"/>
        <v>306.79781059065374</v>
      </c>
      <c r="H162">
        <f t="shared" si="26"/>
        <v>112.87337997203858</v>
      </c>
      <c r="I162">
        <f t="shared" si="26"/>
        <v>5.1039816219824088</v>
      </c>
      <c r="J162">
        <f t="shared" si="21"/>
        <v>5.0962296439122394E-18</v>
      </c>
      <c r="K162">
        <f t="shared" si="27"/>
        <v>426.87267913975762</v>
      </c>
      <c r="L162">
        <f t="shared" si="22"/>
        <v>-16.540683865586345</v>
      </c>
      <c r="M162">
        <f t="shared" si="28"/>
        <v>273.59422274126842</v>
      </c>
    </row>
    <row r="163" spans="1:13" x14ac:dyDescent="0.25">
      <c r="A163">
        <v>949.54999999999302</v>
      </c>
      <c r="B163">
        <v>614</v>
      </c>
      <c r="C163">
        <f t="shared" si="23"/>
        <v>128.4287056309513</v>
      </c>
      <c r="D163">
        <f t="shared" si="24"/>
        <v>289.05000000000689</v>
      </c>
      <c r="E163">
        <f t="shared" si="25"/>
        <v>485.5712943690487</v>
      </c>
      <c r="F163">
        <f t="shared" si="26"/>
        <v>1.7123757779019997</v>
      </c>
      <c r="G163">
        <f t="shared" si="26"/>
        <v>302.14416020257102</v>
      </c>
      <c r="H163">
        <f t="shared" si="26"/>
        <v>127.25313006962062</v>
      </c>
      <c r="I163">
        <f t="shared" si="26"/>
        <v>6.3514420064766126</v>
      </c>
      <c r="J163">
        <f t="shared" si="21"/>
        <v>9.9046377589008995E-18</v>
      </c>
      <c r="K163">
        <f t="shared" si="27"/>
        <v>437.46110805657025</v>
      </c>
      <c r="L163">
        <f t="shared" si="22"/>
        <v>48.110186312478447</v>
      </c>
      <c r="M163">
        <f t="shared" si="28"/>
        <v>2314.5900270213883</v>
      </c>
    </row>
    <row r="164" spans="1:13" x14ac:dyDescent="0.25">
      <c r="A164">
        <v>949.59999999999297</v>
      </c>
      <c r="B164">
        <v>578</v>
      </c>
      <c r="C164">
        <f t="shared" si="23"/>
        <v>128.18940653607388</v>
      </c>
      <c r="D164">
        <f t="shared" si="24"/>
        <v>289.00000000000693</v>
      </c>
      <c r="E164">
        <f t="shared" si="25"/>
        <v>449.81059346392612</v>
      </c>
      <c r="F164">
        <f t="shared" si="26"/>
        <v>1.3909251800240778</v>
      </c>
      <c r="G164">
        <f t="shared" si="26"/>
        <v>296.06371219543945</v>
      </c>
      <c r="H164">
        <f t="shared" si="26"/>
        <v>142.7428763900536</v>
      </c>
      <c r="I164">
        <f t="shared" si="26"/>
        <v>7.8640198119251723</v>
      </c>
      <c r="J164">
        <f t="shared" si="21"/>
        <v>1.9153018611321512E-17</v>
      </c>
      <c r="K164">
        <f t="shared" si="27"/>
        <v>448.06153357744228</v>
      </c>
      <c r="L164">
        <f t="shared" si="22"/>
        <v>1.7490598864838489</v>
      </c>
      <c r="M164">
        <f t="shared" si="28"/>
        <v>3.0592104865068945</v>
      </c>
    </row>
    <row r="165" spans="1:13" x14ac:dyDescent="0.25">
      <c r="A165">
        <v>949.64999999999304</v>
      </c>
      <c r="B165">
        <v>578</v>
      </c>
      <c r="C165">
        <f t="shared" si="23"/>
        <v>127.95010744119554</v>
      </c>
      <c r="D165">
        <f t="shared" si="24"/>
        <v>288.95000000000687</v>
      </c>
      <c r="E165">
        <f t="shared" si="25"/>
        <v>450.04989255880446</v>
      </c>
      <c r="F165">
        <f t="shared" si="26"/>
        <v>1.1241324624033464</v>
      </c>
      <c r="G165">
        <f t="shared" si="26"/>
        <v>288.64576018232287</v>
      </c>
      <c r="H165">
        <f t="shared" si="26"/>
        <v>159.31234898772331</v>
      </c>
      <c r="I165">
        <f t="shared" si="26"/>
        <v>9.6878161359542627</v>
      </c>
      <c r="J165">
        <f t="shared" si="21"/>
        <v>3.6850627836220112E-17</v>
      </c>
      <c r="K165">
        <f t="shared" si="27"/>
        <v>458.77005776840377</v>
      </c>
      <c r="L165">
        <f t="shared" si="22"/>
        <v>-8.7201652095993154</v>
      </c>
      <c r="M165">
        <f t="shared" si="28"/>
        <v>76.041281282706279</v>
      </c>
    </row>
    <row r="166" spans="1:13" x14ac:dyDescent="0.25">
      <c r="A166">
        <v>949.699999999993</v>
      </c>
      <c r="B166">
        <v>601</v>
      </c>
      <c r="C166">
        <f t="shared" si="23"/>
        <v>127.71080834631812</v>
      </c>
      <c r="D166">
        <f t="shared" si="24"/>
        <v>288.90000000000691</v>
      </c>
      <c r="E166">
        <f t="shared" si="25"/>
        <v>473.28919165368188</v>
      </c>
      <c r="F166">
        <f t="shared" si="26"/>
        <v>0.90394131510547204</v>
      </c>
      <c r="G166">
        <f t="shared" si="26"/>
        <v>279.99753759527272</v>
      </c>
      <c r="H166">
        <f t="shared" si="26"/>
        <v>176.91044106712857</v>
      </c>
      <c r="I166">
        <f t="shared" si="26"/>
        <v>11.874523833468139</v>
      </c>
      <c r="J166">
        <f t="shared" si="21"/>
        <v>7.0544243273719234E-17</v>
      </c>
      <c r="K166">
        <f t="shared" si="27"/>
        <v>469.68644381097494</v>
      </c>
      <c r="L166">
        <f t="shared" si="22"/>
        <v>3.6027478427069468</v>
      </c>
      <c r="M166">
        <f t="shared" si="28"/>
        <v>12.97979201812956</v>
      </c>
    </row>
    <row r="167" spans="1:13" x14ac:dyDescent="0.25">
      <c r="A167">
        <v>949.74999999999295</v>
      </c>
      <c r="B167">
        <v>582</v>
      </c>
      <c r="C167">
        <f t="shared" si="23"/>
        <v>127.4715092514416</v>
      </c>
      <c r="D167">
        <f t="shared" si="24"/>
        <v>288.85000000000696</v>
      </c>
      <c r="E167">
        <f t="shared" si="25"/>
        <v>454.5284907485584</v>
      </c>
      <c r="F167">
        <f t="shared" si="26"/>
        <v>0.72322263579344659</v>
      </c>
      <c r="G167">
        <f t="shared" si="26"/>
        <v>270.2416402557451</v>
      </c>
      <c r="H167">
        <f t="shared" si="26"/>
        <v>195.46388041302347</v>
      </c>
      <c r="I167">
        <f t="shared" si="26"/>
        <v>14.481566607068089</v>
      </c>
      <c r="J167">
        <f t="shared" si="21"/>
        <v>1.3436535185572756E-16</v>
      </c>
      <c r="K167">
        <f t="shared" si="27"/>
        <v>480.91030991163007</v>
      </c>
      <c r="L167">
        <f t="shared" si="22"/>
        <v>-26.381819163071668</v>
      </c>
      <c r="M167">
        <f t="shared" si="28"/>
        <v>696.00038235301554</v>
      </c>
    </row>
    <row r="168" spans="1:13" x14ac:dyDescent="0.25">
      <c r="A168">
        <v>949.79999999999302</v>
      </c>
      <c r="B168">
        <v>610</v>
      </c>
      <c r="C168">
        <f t="shared" si="23"/>
        <v>127.23221015656327</v>
      </c>
      <c r="D168">
        <f t="shared" si="24"/>
        <v>288.80000000000689</v>
      </c>
      <c r="E168">
        <f t="shared" si="25"/>
        <v>482.76778984343673</v>
      </c>
      <c r="F168">
        <f t="shared" si="26"/>
        <v>0.57572198127090612</v>
      </c>
      <c r="G168">
        <f t="shared" si="26"/>
        <v>259.51313930348914</v>
      </c>
      <c r="H168">
        <f t="shared" si="26"/>
        <v>214.87633809321434</v>
      </c>
      <c r="I168">
        <f t="shared" si="26"/>
        <v>17.572110095582392</v>
      </c>
      <c r="J168">
        <f t="shared" si="21"/>
        <v>2.5463730851341871E-16</v>
      </c>
      <c r="K168">
        <f t="shared" si="27"/>
        <v>492.53730947355677</v>
      </c>
      <c r="L168">
        <f t="shared" si="22"/>
        <v>-9.769519630120044</v>
      </c>
      <c r="M168">
        <f t="shared" si="28"/>
        <v>95.443513803300874</v>
      </c>
    </row>
    <row r="169" spans="1:13" x14ac:dyDescent="0.25">
      <c r="A169">
        <v>949.84999999999297</v>
      </c>
      <c r="B169">
        <v>657</v>
      </c>
      <c r="C169">
        <f t="shared" si="23"/>
        <v>126.99291106168585</v>
      </c>
      <c r="D169">
        <f t="shared" si="24"/>
        <v>288.75000000000693</v>
      </c>
      <c r="E169">
        <f t="shared" si="25"/>
        <v>530.00708893831415</v>
      </c>
      <c r="F169">
        <f t="shared" si="26"/>
        <v>0.45599768622203368</v>
      </c>
      <c r="G169">
        <f t="shared" si="26"/>
        <v>247.95647934702171</v>
      </c>
      <c r="H169">
        <f t="shared" si="26"/>
        <v>235.02805089313119</v>
      </c>
      <c r="I169">
        <f t="shared" si="26"/>
        <v>21.214915778758481</v>
      </c>
      <c r="J169">
        <f t="shared" si="21"/>
        <v>4.8013769536277422E-16</v>
      </c>
      <c r="K169">
        <f t="shared" si="27"/>
        <v>504.65544370513339</v>
      </c>
      <c r="L169">
        <f t="shared" si="22"/>
        <v>25.351645233180761</v>
      </c>
      <c r="M169">
        <f t="shared" si="28"/>
        <v>642.70591602905677</v>
      </c>
    </row>
    <row r="170" spans="1:13" x14ac:dyDescent="0.25">
      <c r="A170">
        <v>949.89999999999304</v>
      </c>
      <c r="B170">
        <v>662</v>
      </c>
      <c r="C170">
        <f t="shared" si="23"/>
        <v>126.75361196680842</v>
      </c>
      <c r="D170">
        <f t="shared" si="24"/>
        <v>288.70000000000687</v>
      </c>
      <c r="E170">
        <f t="shared" si="25"/>
        <v>535.24638803319158</v>
      </c>
      <c r="F170">
        <f t="shared" si="26"/>
        <v>0.35935318103175123</v>
      </c>
      <c r="G170">
        <f t="shared" si="26"/>
        <v>235.7222610481524</v>
      </c>
      <c r="H170">
        <f t="shared" si="26"/>
        <v>255.77602316865566</v>
      </c>
      <c r="I170">
        <f t="shared" si="26"/>
        <v>25.484008148160385</v>
      </c>
      <c r="J170">
        <f t="shared" si="21"/>
        <v>9.0077971749807702E-16</v>
      </c>
      <c r="K170">
        <f t="shared" si="27"/>
        <v>517.34164554600022</v>
      </c>
      <c r="L170">
        <f t="shared" si="22"/>
        <v>17.904742487191356</v>
      </c>
      <c r="M170">
        <f t="shared" si="28"/>
        <v>320.57980353263531</v>
      </c>
    </row>
    <row r="171" spans="1:13" x14ac:dyDescent="0.25">
      <c r="A171">
        <v>949.949999999993</v>
      </c>
      <c r="B171">
        <v>656</v>
      </c>
      <c r="C171">
        <f t="shared" si="23"/>
        <v>126.514312871931</v>
      </c>
      <c r="D171">
        <f t="shared" si="24"/>
        <v>288.65000000000691</v>
      </c>
      <c r="E171">
        <f t="shared" si="25"/>
        <v>529.485687128069</v>
      </c>
      <c r="F171">
        <f t="shared" si="26"/>
        <v>0.28176651152434062</v>
      </c>
      <c r="G171">
        <f t="shared" si="26"/>
        <v>222.96400764621919</v>
      </c>
      <c r="H171">
        <f t="shared" si="26"/>
        <v>276.95485913598429</v>
      </c>
      <c r="I171">
        <f t="shared" si="26"/>
        <v>30.458126454810348</v>
      </c>
      <c r="J171">
        <f t="shared" si="21"/>
        <v>1.6814363072528844E-15</v>
      </c>
      <c r="K171">
        <f t="shared" si="27"/>
        <v>530.65875974853816</v>
      </c>
      <c r="L171">
        <f t="shared" si="22"/>
        <v>-1.1730726204691564</v>
      </c>
      <c r="M171">
        <f t="shared" si="28"/>
        <v>1.3760993728943733</v>
      </c>
    </row>
    <row r="172" spans="1:13" x14ac:dyDescent="0.25">
      <c r="A172">
        <v>949.99999999999295</v>
      </c>
      <c r="B172">
        <v>648</v>
      </c>
      <c r="C172">
        <f t="shared" si="23"/>
        <v>126.27501377705357</v>
      </c>
      <c r="D172">
        <f t="shared" si="24"/>
        <v>288.60000000000696</v>
      </c>
      <c r="E172">
        <f t="shared" si="25"/>
        <v>521.72498622294643</v>
      </c>
      <c r="F172">
        <f t="shared" si="26"/>
        <v>0.21981953433281751</v>
      </c>
      <c r="G172">
        <f t="shared" si="26"/>
        <v>209.8350112989728</v>
      </c>
      <c r="H172">
        <f t="shared" si="26"/>
        <v>298.37825835823423</v>
      </c>
      <c r="I172">
        <f t="shared" si="26"/>
        <v>36.219934656323161</v>
      </c>
      <c r="J172">
        <f t="shared" si="21"/>
        <v>3.1228510474549171E-15</v>
      </c>
      <c r="K172">
        <f t="shared" si="27"/>
        <v>544.65302384786298</v>
      </c>
      <c r="L172">
        <f t="shared" si="22"/>
        <v>-22.928037624916556</v>
      </c>
      <c r="M172">
        <f t="shared" si="28"/>
        <v>525.69490932958922</v>
      </c>
    </row>
    <row r="173" spans="1:13" x14ac:dyDescent="0.25">
      <c r="A173">
        <v>950.04999999999302</v>
      </c>
      <c r="B173">
        <v>708</v>
      </c>
      <c r="C173">
        <f t="shared" si="23"/>
        <v>126.03571468217615</v>
      </c>
      <c r="D173">
        <f t="shared" si="24"/>
        <v>288.55000000000689</v>
      </c>
      <c r="E173">
        <f t="shared" si="25"/>
        <v>581.96428531782385</v>
      </c>
      <c r="F173">
        <f t="shared" si="26"/>
        <v>0.17062875376464462</v>
      </c>
      <c r="G173">
        <f t="shared" si="26"/>
        <v>196.48534789606782</v>
      </c>
      <c r="H173">
        <f t="shared" si="26"/>
        <v>319.84118584465187</v>
      </c>
      <c r="I173">
        <f t="shared" si="26"/>
        <v>42.854967137812821</v>
      </c>
      <c r="J173">
        <f t="shared" si="21"/>
        <v>5.7707351918598134E-15</v>
      </c>
      <c r="K173">
        <f t="shared" si="27"/>
        <v>559.35212963229719</v>
      </c>
      <c r="L173">
        <f t="shared" si="22"/>
        <v>22.612155685526659</v>
      </c>
      <c r="M173">
        <f t="shared" si="28"/>
        <v>511.3095847464956</v>
      </c>
    </row>
    <row r="174" spans="1:13" x14ac:dyDescent="0.25">
      <c r="A174">
        <v>950.09999999999297</v>
      </c>
      <c r="B174">
        <v>679</v>
      </c>
      <c r="C174">
        <f t="shared" si="23"/>
        <v>125.79641558729872</v>
      </c>
      <c r="D174">
        <f t="shared" si="24"/>
        <v>288.50000000000693</v>
      </c>
      <c r="E174">
        <f t="shared" si="25"/>
        <v>553.20358441270128</v>
      </c>
      <c r="F174">
        <f t="shared" si="26"/>
        <v>0.13177929535008259</v>
      </c>
      <c r="G174">
        <f t="shared" si="26"/>
        <v>183.05913866841738</v>
      </c>
      <c r="H174">
        <f t="shared" si="26"/>
        <v>341.12270448384481</v>
      </c>
      <c r="I174">
        <f t="shared" si="26"/>
        <v>50.450293511452834</v>
      </c>
      <c r="J174">
        <f t="shared" si="21"/>
        <v>1.061011396114663E-14</v>
      </c>
      <c r="K174">
        <f t="shared" si="27"/>
        <v>574.76391595906512</v>
      </c>
      <c r="L174">
        <f t="shared" si="22"/>
        <v>-21.560331546363841</v>
      </c>
      <c r="M174">
        <f t="shared" si="28"/>
        <v>464.84789638913179</v>
      </c>
    </row>
    <row r="175" spans="1:13" x14ac:dyDescent="0.25">
      <c r="A175">
        <v>950.14999999999304</v>
      </c>
      <c r="B175">
        <v>725</v>
      </c>
      <c r="C175">
        <f t="shared" si="23"/>
        <v>125.55711649242039</v>
      </c>
      <c r="D175">
        <f t="shared" si="24"/>
        <v>288.45000000000687</v>
      </c>
      <c r="E175">
        <f t="shared" si="25"/>
        <v>599.44288350757961</v>
      </c>
      <c r="F175">
        <f t="shared" si="26"/>
        <v>0.10126308870510248</v>
      </c>
      <c r="G175">
        <f t="shared" si="26"/>
        <v>169.69212408902655</v>
      </c>
      <c r="H175">
        <f t="shared" si="26"/>
        <v>361.98943239329662</v>
      </c>
      <c r="I175">
        <f t="shared" si="26"/>
        <v>59.09289337657335</v>
      </c>
      <c r="J175">
        <f t="shared" si="21"/>
        <v>1.9409662251393339E-14</v>
      </c>
      <c r="K175">
        <f t="shared" si="27"/>
        <v>590.87571294760164</v>
      </c>
      <c r="L175">
        <f t="shared" si="22"/>
        <v>8.5671705599779671</v>
      </c>
      <c r="M175">
        <f t="shared" si="28"/>
        <v>73.396411403753191</v>
      </c>
    </row>
    <row r="176" spans="1:13" x14ac:dyDescent="0.25">
      <c r="A176">
        <v>950.199999999993</v>
      </c>
      <c r="B176">
        <v>773</v>
      </c>
      <c r="C176">
        <f t="shared" si="23"/>
        <v>125.31781739754297</v>
      </c>
      <c r="D176">
        <f t="shared" si="24"/>
        <v>288.40000000000691</v>
      </c>
      <c r="E176">
        <f t="shared" si="25"/>
        <v>647.68218260245703</v>
      </c>
      <c r="F176">
        <f t="shared" si="26"/>
        <v>7.7421964333473467E-2</v>
      </c>
      <c r="G176">
        <f t="shared" si="26"/>
        <v>156.50960094053153</v>
      </c>
      <c r="H176">
        <f t="shared" si="26"/>
        <v>382.19956224518535</v>
      </c>
      <c r="I176">
        <f t="shared" si="26"/>
        <v>68.867741325350877</v>
      </c>
      <c r="J176">
        <f t="shared" si="21"/>
        <v>3.5328478569867068E-14</v>
      </c>
      <c r="K176">
        <f t="shared" si="27"/>
        <v>607.65432647540115</v>
      </c>
      <c r="L176">
        <f t="shared" si="22"/>
        <v>40.027856127055884</v>
      </c>
      <c r="M176">
        <f t="shared" si="28"/>
        <v>1602.2292661282852</v>
      </c>
    </row>
    <row r="177" spans="1:13" x14ac:dyDescent="0.25">
      <c r="A177">
        <v>950.24999999999204</v>
      </c>
      <c r="B177">
        <v>777</v>
      </c>
      <c r="C177">
        <f t="shared" si="23"/>
        <v>125.07851830267009</v>
      </c>
      <c r="D177">
        <f t="shared" si="24"/>
        <v>288.35000000000787</v>
      </c>
      <c r="E177">
        <f t="shared" si="25"/>
        <v>651.92148169732991</v>
      </c>
      <c r="F177">
        <f t="shared" si="26"/>
        <v>5.8896058133963716E-2</v>
      </c>
      <c r="G177">
        <f t="shared" si="26"/>
        <v>143.62475775563036</v>
      </c>
      <c r="H177">
        <f t="shared" si="26"/>
        <v>401.50735489242572</v>
      </c>
      <c r="I177">
        <f t="shared" si="26"/>
        <v>79.855613587573373</v>
      </c>
      <c r="J177">
        <f t="shared" si="21"/>
        <v>6.3979511273911996E-14</v>
      </c>
      <c r="K177">
        <f t="shared" si="27"/>
        <v>625.04662229376356</v>
      </c>
      <c r="L177">
        <f t="shared" si="22"/>
        <v>26.874859403566347</v>
      </c>
      <c r="M177">
        <f t="shared" si="28"/>
        <v>722.25806796145855</v>
      </c>
    </row>
    <row r="178" spans="1:13" x14ac:dyDescent="0.25">
      <c r="A178">
        <v>950.299999999992</v>
      </c>
      <c r="B178">
        <v>713</v>
      </c>
      <c r="C178">
        <f t="shared" si="23"/>
        <v>124.83921920779267</v>
      </c>
      <c r="D178">
        <f t="shared" si="24"/>
        <v>288.30000000000791</v>
      </c>
      <c r="E178">
        <f t="shared" si="25"/>
        <v>588.16078079220733</v>
      </c>
      <c r="F178">
        <f t="shared" si="26"/>
        <v>4.4577663184224778E-2</v>
      </c>
      <c r="G178">
        <f t="shared" si="26"/>
        <v>131.13742787398365</v>
      </c>
      <c r="H178">
        <f t="shared" si="26"/>
        <v>419.66799686848537</v>
      </c>
      <c r="I178">
        <f t="shared" si="26"/>
        <v>92.130640281847192</v>
      </c>
      <c r="J178">
        <f t="shared" si="21"/>
        <v>1.1528317494411715E-13</v>
      </c>
      <c r="K178">
        <f t="shared" si="27"/>
        <v>642.98064268750045</v>
      </c>
      <c r="L178">
        <f t="shared" si="22"/>
        <v>-54.819861895293116</v>
      </c>
      <c r="M178">
        <f t="shared" si="28"/>
        <v>3005.2172582190101</v>
      </c>
    </row>
    <row r="179" spans="1:13" x14ac:dyDescent="0.25">
      <c r="A179">
        <v>950.34999999999195</v>
      </c>
      <c r="B179">
        <v>771</v>
      </c>
      <c r="C179">
        <f t="shared" si="23"/>
        <v>124.59992011291524</v>
      </c>
      <c r="D179">
        <f t="shared" si="24"/>
        <v>288.25000000000796</v>
      </c>
      <c r="E179">
        <f t="shared" si="25"/>
        <v>646.40007988708476</v>
      </c>
      <c r="F179">
        <f t="shared" si="26"/>
        <v>3.3570467952044894E-2</v>
      </c>
      <c r="G179">
        <f t="shared" si="26"/>
        <v>119.1332638191909</v>
      </c>
      <c r="H179">
        <f t="shared" si="26"/>
        <v>436.44269175094848</v>
      </c>
      <c r="I179">
        <f t="shared" si="26"/>
        <v>105.75764091643991</v>
      </c>
      <c r="J179">
        <f t="shared" si="21"/>
        <v>2.066807200171503E-13</v>
      </c>
      <c r="K179">
        <f t="shared" si="27"/>
        <v>661.36716695453151</v>
      </c>
      <c r="L179">
        <f t="shared" si="22"/>
        <v>-14.967087067446755</v>
      </c>
      <c r="M179">
        <f t="shared" si="28"/>
        <v>224.01369528453191</v>
      </c>
    </row>
    <row r="180" spans="1:13" x14ac:dyDescent="0.25">
      <c r="A180">
        <v>950.39999999999202</v>
      </c>
      <c r="B180">
        <v>840</v>
      </c>
      <c r="C180">
        <f t="shared" si="23"/>
        <v>124.36062101803782</v>
      </c>
      <c r="D180">
        <f t="shared" si="24"/>
        <v>288.20000000000789</v>
      </c>
      <c r="E180">
        <f t="shared" si="25"/>
        <v>715.63937898196218</v>
      </c>
      <c r="F180">
        <f t="shared" si="26"/>
        <v>2.5153968839527845E-2</v>
      </c>
      <c r="G180">
        <f t="shared" si="26"/>
        <v>107.6833222094336</v>
      </c>
      <c r="H180">
        <f t="shared" si="26"/>
        <v>451.60384007571338</v>
      </c>
      <c r="I180">
        <f t="shared" si="26"/>
        <v>120.7892950938152</v>
      </c>
      <c r="J180">
        <f t="shared" si="21"/>
        <v>3.6867444059347179E-13</v>
      </c>
      <c r="K180">
        <f t="shared" si="27"/>
        <v>680.10161134780208</v>
      </c>
      <c r="L180">
        <f t="shared" si="22"/>
        <v>35.537767634160105</v>
      </c>
      <c r="M180">
        <f t="shared" si="28"/>
        <v>1262.9329284195576</v>
      </c>
    </row>
    <row r="181" spans="1:13" x14ac:dyDescent="0.25">
      <c r="A181">
        <v>950.44999999999197</v>
      </c>
      <c r="B181">
        <v>833</v>
      </c>
      <c r="C181">
        <f t="shared" si="23"/>
        <v>124.12132192316039</v>
      </c>
      <c r="D181">
        <f t="shared" si="24"/>
        <v>288.15000000000794</v>
      </c>
      <c r="E181">
        <f t="shared" si="25"/>
        <v>708.87867807683961</v>
      </c>
      <c r="F181">
        <f t="shared" si="26"/>
        <v>1.8752737263728544E-2</v>
      </c>
      <c r="G181">
        <f t="shared" si="26"/>
        <v>96.844035543644893</v>
      </c>
      <c r="H181">
        <f t="shared" si="26"/>
        <v>464.94015235982732</v>
      </c>
      <c r="I181">
        <f t="shared" si="26"/>
        <v>137.26321470089206</v>
      </c>
      <c r="J181">
        <f t="shared" si="21"/>
        <v>6.5432742133107526E-13</v>
      </c>
      <c r="K181">
        <f t="shared" si="27"/>
        <v>699.0661553416287</v>
      </c>
      <c r="L181">
        <f t="shared" si="22"/>
        <v>9.812522735210905</v>
      </c>
      <c r="M181">
        <f t="shared" si="28"/>
        <v>96.285602429030902</v>
      </c>
    </row>
    <row r="182" spans="1:13" x14ac:dyDescent="0.25">
      <c r="A182">
        <v>950.49999999999204</v>
      </c>
      <c r="B182">
        <v>837</v>
      </c>
      <c r="C182">
        <f t="shared" si="23"/>
        <v>123.88202282828297</v>
      </c>
      <c r="D182">
        <f t="shared" si="24"/>
        <v>288.10000000000787</v>
      </c>
      <c r="E182">
        <f t="shared" si="25"/>
        <v>713.11797717171703</v>
      </c>
      <c r="F182">
        <f t="shared" si="26"/>
        <v>1.3910151056744577E-2</v>
      </c>
      <c r="G182">
        <f t="shared" si="26"/>
        <v>86.657536342362945</v>
      </c>
      <c r="H182">
        <f t="shared" si="26"/>
        <v>476.26153559453707</v>
      </c>
      <c r="I182">
        <f t="shared" si="26"/>
        <v>155.19899754771004</v>
      </c>
      <c r="J182">
        <f t="shared" si="21"/>
        <v>1.1554635206249685E-12</v>
      </c>
      <c r="K182">
        <f t="shared" si="27"/>
        <v>718.13197963566802</v>
      </c>
      <c r="L182">
        <f t="shared" si="22"/>
        <v>-5.0140024639509875</v>
      </c>
      <c r="M182">
        <f t="shared" si="28"/>
        <v>25.140220708506572</v>
      </c>
    </row>
    <row r="183" spans="1:13" x14ac:dyDescent="0.25">
      <c r="A183">
        <v>950.549999999992</v>
      </c>
      <c r="B183">
        <v>850</v>
      </c>
      <c r="C183">
        <f t="shared" si="23"/>
        <v>123.64272373340555</v>
      </c>
      <c r="D183">
        <f t="shared" si="24"/>
        <v>288.05000000000791</v>
      </c>
      <c r="E183">
        <f t="shared" si="25"/>
        <v>726.35727626659445</v>
      </c>
      <c r="F183">
        <f t="shared" si="26"/>
        <v>1.0266160516173996E-2</v>
      </c>
      <c r="G183">
        <f t="shared" si="26"/>
        <v>77.152290577760027</v>
      </c>
      <c r="H183">
        <f t="shared" si="26"/>
        <v>485.40359571797342</v>
      </c>
      <c r="I183">
        <f t="shared" si="26"/>
        <v>174.59535467072013</v>
      </c>
      <c r="J183">
        <f t="shared" si="21"/>
        <v>2.0301418482374832E-12</v>
      </c>
      <c r="K183">
        <f t="shared" si="27"/>
        <v>737.16150712697174</v>
      </c>
      <c r="L183">
        <f t="shared" si="22"/>
        <v>-10.804230860377288</v>
      </c>
      <c r="M183">
        <f t="shared" si="28"/>
        <v>116.73140448432895</v>
      </c>
    </row>
    <row r="184" spans="1:13" x14ac:dyDescent="0.25">
      <c r="A184">
        <v>950.59999999999195</v>
      </c>
      <c r="B184">
        <v>841</v>
      </c>
      <c r="C184">
        <f t="shared" si="23"/>
        <v>123.40342463852812</v>
      </c>
      <c r="D184">
        <f t="shared" si="24"/>
        <v>288.00000000000796</v>
      </c>
      <c r="E184">
        <f t="shared" si="25"/>
        <v>717.59657536147188</v>
      </c>
      <c r="F184">
        <f t="shared" si="26"/>
        <v>7.5386448063769363E-3</v>
      </c>
      <c r="G184">
        <f t="shared" si="26"/>
        <v>68.343991238907421</v>
      </c>
      <c r="H184">
        <f t="shared" si="26"/>
        <v>492.23160722478815</v>
      </c>
      <c r="I184">
        <f t="shared" si="26"/>
        <v>195.42741356006496</v>
      </c>
      <c r="J184">
        <f t="shared" si="21"/>
        <v>3.5489963710235904E-12</v>
      </c>
      <c r="K184">
        <f t="shared" si="27"/>
        <v>756.01055066857032</v>
      </c>
      <c r="L184">
        <f t="shared" si="22"/>
        <v>-38.41397530709844</v>
      </c>
      <c r="M184">
        <f t="shared" si="28"/>
        <v>1475.6334988943686</v>
      </c>
    </row>
    <row r="185" spans="1:13" x14ac:dyDescent="0.25">
      <c r="A185">
        <v>950.64999999999202</v>
      </c>
      <c r="B185">
        <v>921</v>
      </c>
      <c r="C185">
        <f t="shared" si="23"/>
        <v>123.16412554364979</v>
      </c>
      <c r="D185">
        <f t="shared" si="24"/>
        <v>287.95000000000789</v>
      </c>
      <c r="E185">
        <f t="shared" si="25"/>
        <v>797.83587445635021</v>
      </c>
      <c r="F185">
        <f t="shared" si="26"/>
        <v>5.5079189300440354E-3</v>
      </c>
      <c r="G185">
        <f t="shared" si="26"/>
        <v>60.236659272748128</v>
      </c>
      <c r="H185">
        <f t="shared" si="26"/>
        <v>496.6438160205409</v>
      </c>
      <c r="I185">
        <f t="shared" si="26"/>
        <v>217.64430660329276</v>
      </c>
      <c r="J185">
        <f t="shared" si="21"/>
        <v>6.1729641363807232E-12</v>
      </c>
      <c r="K185">
        <f t="shared" si="27"/>
        <v>774.53028981551802</v>
      </c>
      <c r="L185">
        <f t="shared" si="22"/>
        <v>23.305584640832194</v>
      </c>
      <c r="M185">
        <f t="shared" si="28"/>
        <v>543.15027545099349</v>
      </c>
    </row>
    <row r="186" spans="1:13" x14ac:dyDescent="0.25">
      <c r="A186">
        <v>950.69999999999197</v>
      </c>
      <c r="B186">
        <v>931</v>
      </c>
      <c r="C186">
        <f t="shared" si="23"/>
        <v>122.92482644877236</v>
      </c>
      <c r="D186">
        <f t="shared" si="24"/>
        <v>287.90000000000794</v>
      </c>
      <c r="E186">
        <f t="shared" si="25"/>
        <v>808.07517355122764</v>
      </c>
      <c r="F186">
        <f t="shared" si="26"/>
        <v>4.0039700858519774E-3</v>
      </c>
      <c r="G186">
        <f t="shared" si="26"/>
        <v>52.823897912973194</v>
      </c>
      <c r="H186">
        <f t="shared" si="26"/>
        <v>498.57396237488501</v>
      </c>
      <c r="I186">
        <f t="shared" si="26"/>
        <v>241.16715733144432</v>
      </c>
      <c r="J186">
        <f t="shared" si="21"/>
        <v>1.0682944674567208E-11</v>
      </c>
      <c r="K186">
        <f t="shared" si="27"/>
        <v>792.56902158939909</v>
      </c>
      <c r="L186">
        <f t="shared" si="22"/>
        <v>15.50615196182855</v>
      </c>
      <c r="M186">
        <f t="shared" si="28"/>
        <v>240.4407486633194</v>
      </c>
    </row>
    <row r="187" spans="1:13" x14ac:dyDescent="0.25">
      <c r="A187">
        <v>950.74999999999204</v>
      </c>
      <c r="B187">
        <v>881</v>
      </c>
      <c r="C187">
        <f t="shared" si="23"/>
        <v>122.68552735389494</v>
      </c>
      <c r="D187">
        <f t="shared" si="24"/>
        <v>287.85000000000787</v>
      </c>
      <c r="E187">
        <f t="shared" si="25"/>
        <v>758.31447264610506</v>
      </c>
      <c r="F187">
        <f t="shared" si="26"/>
        <v>2.8960305297673133E-3</v>
      </c>
      <c r="G187">
        <f t="shared" si="26"/>
        <v>46.090247358782364</v>
      </c>
      <c r="H187">
        <f t="shared" si="26"/>
        <v>497.99293654646874</v>
      </c>
      <c r="I187">
        <f t="shared" si="26"/>
        <v>265.8875759688915</v>
      </c>
      <c r="J187">
        <f t="shared" si="21"/>
        <v>1.8394891543751712E-11</v>
      </c>
      <c r="K187">
        <f t="shared" si="27"/>
        <v>809.97365590469076</v>
      </c>
      <c r="L187">
        <f t="shared" si="22"/>
        <v>-51.659183258585699</v>
      </c>
      <c r="M187">
        <f t="shared" si="28"/>
        <v>2668.671214944141</v>
      </c>
    </row>
    <row r="188" spans="1:13" x14ac:dyDescent="0.25">
      <c r="A188">
        <v>950.799999999992</v>
      </c>
      <c r="B188">
        <v>917</v>
      </c>
      <c r="C188">
        <f t="shared" si="23"/>
        <v>122.44622825901752</v>
      </c>
      <c r="D188">
        <f t="shared" si="24"/>
        <v>287.80000000000791</v>
      </c>
      <c r="E188">
        <f t="shared" si="25"/>
        <v>794.55377174098248</v>
      </c>
      <c r="F188">
        <f t="shared" si="26"/>
        <v>2.0841284132669105E-3</v>
      </c>
      <c r="G188">
        <f t="shared" si="26"/>
        <v>40.01258960964946</v>
      </c>
      <c r="H188">
        <f t="shared" si="26"/>
        <v>494.9095092600885</v>
      </c>
      <c r="I188">
        <f t="shared" si="26"/>
        <v>291.66676984387288</v>
      </c>
      <c r="J188">
        <f t="shared" si="21"/>
        <v>3.1514651636262344E-11</v>
      </c>
      <c r="K188">
        <f t="shared" si="27"/>
        <v>826.59095284205557</v>
      </c>
      <c r="L188">
        <f t="shared" si="22"/>
        <v>-32.037181101073088</v>
      </c>
      <c r="M188">
        <f t="shared" si="28"/>
        <v>1026.3809729029547</v>
      </c>
    </row>
    <row r="189" spans="1:13" x14ac:dyDescent="0.25">
      <c r="A189">
        <v>950.84999999999195</v>
      </c>
      <c r="B189">
        <v>954</v>
      </c>
      <c r="C189">
        <f t="shared" si="23"/>
        <v>122.20692916414009</v>
      </c>
      <c r="D189">
        <f t="shared" si="24"/>
        <v>287.75000000000796</v>
      </c>
      <c r="E189">
        <f t="shared" si="25"/>
        <v>831.79307083585991</v>
      </c>
      <c r="F189">
        <f t="shared" si="26"/>
        <v>1.4922955362209826E-3</v>
      </c>
      <c r="G189">
        <f t="shared" si="26"/>
        <v>34.561557658568056</v>
      </c>
      <c r="H189">
        <f t="shared" si="26"/>
        <v>489.37011141645928</v>
      </c>
      <c r="I189">
        <f t="shared" si="26"/>
        <v>318.33536313858963</v>
      </c>
      <c r="J189">
        <f t="shared" si="21"/>
        <v>5.3720100550186301E-11</v>
      </c>
      <c r="K189">
        <f t="shared" si="27"/>
        <v>842.26852450920694</v>
      </c>
      <c r="L189">
        <f t="shared" si="22"/>
        <v>-10.475453673347033</v>
      </c>
      <c r="M189">
        <f t="shared" si="28"/>
        <v>109.73512966243985</v>
      </c>
    </row>
    <row r="190" spans="1:13" x14ac:dyDescent="0.25">
      <c r="A190">
        <v>950.89999999999202</v>
      </c>
      <c r="B190">
        <v>920</v>
      </c>
      <c r="C190">
        <f t="shared" si="23"/>
        <v>121.96763006926267</v>
      </c>
      <c r="D190">
        <f t="shared" si="24"/>
        <v>287.70000000000789</v>
      </c>
      <c r="E190">
        <f t="shared" si="25"/>
        <v>798.03236993073733</v>
      </c>
      <c r="F190">
        <f t="shared" si="26"/>
        <v>1.0631492380877947E-3</v>
      </c>
      <c r="G190">
        <f t="shared" si="26"/>
        <v>29.702908825206471</v>
      </c>
      <c r="H190">
        <f t="shared" si="26"/>
        <v>481.45767076765446</v>
      </c>
      <c r="I190">
        <f t="shared" si="26"/>
        <v>345.69400419405531</v>
      </c>
      <c r="J190">
        <f t="shared" si="21"/>
        <v>9.1110860815379176E-11</v>
      </c>
      <c r="K190">
        <f t="shared" si="27"/>
        <v>856.85564693624542</v>
      </c>
      <c r="L190">
        <f t="shared" si="22"/>
        <v>-58.823277005508089</v>
      </c>
      <c r="M190">
        <f t="shared" si="28"/>
        <v>3460.1779176667369</v>
      </c>
    </row>
    <row r="191" spans="1:13" x14ac:dyDescent="0.25">
      <c r="A191">
        <v>950.94999999999197</v>
      </c>
      <c r="B191">
        <v>969</v>
      </c>
      <c r="C191">
        <f t="shared" si="23"/>
        <v>121.72833097438524</v>
      </c>
      <c r="D191">
        <f t="shared" si="24"/>
        <v>287.65000000000794</v>
      </c>
      <c r="E191">
        <f t="shared" si="25"/>
        <v>847.27166902561476</v>
      </c>
      <c r="F191">
        <f t="shared" si="26"/>
        <v>7.5360305704439215E-4</v>
      </c>
      <c r="G191">
        <f t="shared" si="26"/>
        <v>25.398828385970152</v>
      </c>
      <c r="H191">
        <f t="shared" si="26"/>
        <v>471.28954629590828</v>
      </c>
      <c r="I191">
        <f t="shared" si="26"/>
        <v>373.51481737333785</v>
      </c>
      <c r="J191">
        <f t="shared" si="21"/>
        <v>1.5374907433940501E-10</v>
      </c>
      <c r="K191">
        <f t="shared" si="27"/>
        <v>870.20394565842707</v>
      </c>
      <c r="L191">
        <f t="shared" si="22"/>
        <v>-22.932276632812318</v>
      </c>
      <c r="M191">
        <f t="shared" si="28"/>
        <v>525.88931156382989</v>
      </c>
    </row>
    <row r="192" spans="1:13" x14ac:dyDescent="0.25">
      <c r="A192">
        <v>950.99999999999204</v>
      </c>
      <c r="B192">
        <v>1048</v>
      </c>
      <c r="C192">
        <f t="shared" si="23"/>
        <v>121.48903187950691</v>
      </c>
      <c r="D192">
        <f t="shared" si="24"/>
        <v>287.60000000000787</v>
      </c>
      <c r="E192">
        <f t="shared" si="25"/>
        <v>926.51096812049309</v>
      </c>
      <c r="F192">
        <f t="shared" si="26"/>
        <v>5.3149611904114273E-4</v>
      </c>
      <c r="G192">
        <f t="shared" si="26"/>
        <v>21.609136461026658</v>
      </c>
      <c r="H192">
        <f t="shared" si="26"/>
        <v>459.01463220639545</v>
      </c>
      <c r="I192">
        <f t="shared" si="26"/>
        <v>401.54373083114962</v>
      </c>
      <c r="J192">
        <f t="shared" si="21"/>
        <v>2.5814510632293926E-10</v>
      </c>
      <c r="K192">
        <f t="shared" si="27"/>
        <v>882.16803099494894</v>
      </c>
      <c r="L192">
        <f t="shared" si="22"/>
        <v>44.342937125544154</v>
      </c>
      <c r="M192">
        <f t="shared" si="28"/>
        <v>1966.2960729199619</v>
      </c>
    </row>
    <row r="193" spans="1:13" x14ac:dyDescent="0.25">
      <c r="A193">
        <v>951.049999999992</v>
      </c>
      <c r="B193">
        <v>1016</v>
      </c>
      <c r="C193">
        <f t="shared" si="23"/>
        <v>121.2497327846304</v>
      </c>
      <c r="D193">
        <f t="shared" si="24"/>
        <v>287.55000000000791</v>
      </c>
      <c r="E193">
        <f t="shared" si="25"/>
        <v>894.7502672153696</v>
      </c>
      <c r="F193">
        <f t="shared" si="26"/>
        <v>3.7296370521127954E-4</v>
      </c>
      <c r="G193">
        <f t="shared" si="26"/>
        <v>18.292378005911193</v>
      </c>
      <c r="H193">
        <f t="shared" si="26"/>
        <v>444.80973140554073</v>
      </c>
      <c r="I193">
        <f t="shared" si="26"/>
        <v>429.50368222946673</v>
      </c>
      <c r="J193">
        <f t="shared" si="21"/>
        <v>4.3124523573461988E-10</v>
      </c>
      <c r="K193">
        <f t="shared" si="27"/>
        <v>892.60616460505514</v>
      </c>
      <c r="L193">
        <f t="shared" si="22"/>
        <v>2.1441026103144623</v>
      </c>
      <c r="M193">
        <f t="shared" si="28"/>
        <v>4.5971760035572906</v>
      </c>
    </row>
    <row r="194" spans="1:13" x14ac:dyDescent="0.25">
      <c r="A194">
        <v>951.09999999999195</v>
      </c>
      <c r="B194">
        <v>1074</v>
      </c>
      <c r="C194">
        <f t="shared" si="23"/>
        <v>121.01043368975297</v>
      </c>
      <c r="D194">
        <f t="shared" si="24"/>
        <v>287.50000000000796</v>
      </c>
      <c r="E194">
        <f t="shared" si="25"/>
        <v>952.98956631024703</v>
      </c>
      <c r="F194">
        <f t="shared" si="26"/>
        <v>2.6040065398812655E-4</v>
      </c>
      <c r="G194">
        <f t="shared" si="26"/>
        <v>15.406782426378472</v>
      </c>
      <c r="H194">
        <f t="shared" si="26"/>
        <v>428.8753218749585</v>
      </c>
      <c r="I194">
        <f t="shared" si="26"/>
        <v>457.09867254121878</v>
      </c>
      <c r="J194">
        <f t="shared" si="21"/>
        <v>7.1679299210276471E-10</v>
      </c>
      <c r="K194">
        <f t="shared" si="27"/>
        <v>901.38103724392647</v>
      </c>
      <c r="L194">
        <f t="shared" si="22"/>
        <v>51.608529066320557</v>
      </c>
      <c r="M194">
        <f t="shared" si="28"/>
        <v>2663.4402723892536</v>
      </c>
    </row>
    <row r="195" spans="1:13" x14ac:dyDescent="0.25">
      <c r="A195">
        <v>951.14999999999202</v>
      </c>
      <c r="B195">
        <v>991</v>
      </c>
      <c r="C195">
        <f t="shared" si="23"/>
        <v>120.77113459487464</v>
      </c>
      <c r="D195">
        <f t="shared" si="24"/>
        <v>287.45000000000789</v>
      </c>
      <c r="E195">
        <f t="shared" si="25"/>
        <v>870.22886540512536</v>
      </c>
      <c r="F195">
        <f t="shared" si="26"/>
        <v>1.808950143447679E-4</v>
      </c>
      <c r="G195">
        <f t="shared" si="26"/>
        <v>12.911085543733579</v>
      </c>
      <c r="H195">
        <f t="shared" si="26"/>
        <v>411.43085750357966</v>
      </c>
      <c r="I195">
        <f t="shared" si="26"/>
        <v>484.01860486502721</v>
      </c>
      <c r="J195">
        <f t="shared" si="21"/>
        <v>1.1854199123362189E-9</v>
      </c>
      <c r="K195">
        <f t="shared" si="27"/>
        <v>908.36072880854022</v>
      </c>
      <c r="L195">
        <f t="shared" si="22"/>
        <v>-38.131863403414854</v>
      </c>
      <c r="M195">
        <f t="shared" si="28"/>
        <v>1454.039006616689</v>
      </c>
    </row>
    <row r="196" spans="1:13" x14ac:dyDescent="0.25">
      <c r="A196">
        <v>951.19999999999197</v>
      </c>
      <c r="B196">
        <v>1050</v>
      </c>
      <c r="C196">
        <f t="shared" si="23"/>
        <v>120.53183549999721</v>
      </c>
      <c r="D196">
        <f t="shared" si="24"/>
        <v>287.40000000000794</v>
      </c>
      <c r="E196">
        <f t="shared" si="25"/>
        <v>929.46816450000279</v>
      </c>
      <c r="F196">
        <f t="shared" si="26"/>
        <v>1.2503170431255912E-4</v>
      </c>
      <c r="G196">
        <f t="shared" si="26"/>
        <v>10.765212191334985</v>
      </c>
      <c r="H196">
        <f t="shared" si="26"/>
        <v>392.70975702092329</v>
      </c>
      <c r="I196">
        <f t="shared" si="26"/>
        <v>509.94481209773949</v>
      </c>
      <c r="J196">
        <f t="shared" si="21"/>
        <v>1.950561789809125E-9</v>
      </c>
      <c r="K196">
        <f t="shared" si="27"/>
        <v>913.41990634365254</v>
      </c>
      <c r="L196">
        <f t="shared" si="22"/>
        <v>16.048258156350244</v>
      </c>
      <c r="M196">
        <f t="shared" si="28"/>
        <v>257.5465898528621</v>
      </c>
    </row>
    <row r="197" spans="1:13" x14ac:dyDescent="0.25">
      <c r="A197">
        <v>951.24999999999204</v>
      </c>
      <c r="B197">
        <v>1075</v>
      </c>
      <c r="C197">
        <f t="shared" si="23"/>
        <v>120.29253640511979</v>
      </c>
      <c r="D197">
        <f t="shared" si="24"/>
        <v>287.35000000000787</v>
      </c>
      <c r="E197">
        <f t="shared" si="25"/>
        <v>954.70746359488021</v>
      </c>
      <c r="F197">
        <f t="shared" si="26"/>
        <v>8.5985007143870874E-5</v>
      </c>
      <c r="G197">
        <f t="shared" si="26"/>
        <v>8.9308224905082216</v>
      </c>
      <c r="H197">
        <f t="shared" si="26"/>
        <v>372.95424032132513</v>
      </c>
      <c r="I197">
        <f t="shared" si="26"/>
        <v>534.55614592296286</v>
      </c>
      <c r="J197">
        <f t="shared" si="21"/>
        <v>3.1934214171624769E-9</v>
      </c>
      <c r="K197">
        <f t="shared" si="27"/>
        <v>916.44129472299687</v>
      </c>
      <c r="L197">
        <f t="shared" si="22"/>
        <v>38.266168871883337</v>
      </c>
      <c r="M197">
        <f t="shared" si="28"/>
        <v>1464.2996801314932</v>
      </c>
    </row>
    <row r="198" spans="1:13" x14ac:dyDescent="0.25">
      <c r="A198">
        <v>951.299999999992</v>
      </c>
      <c r="B198">
        <v>1068</v>
      </c>
      <c r="C198">
        <f t="shared" si="23"/>
        <v>120.05323731024237</v>
      </c>
      <c r="D198">
        <f t="shared" si="24"/>
        <v>287.30000000000791</v>
      </c>
      <c r="E198">
        <f t="shared" si="25"/>
        <v>947.94676268975763</v>
      </c>
      <c r="F198">
        <f t="shared" si="26"/>
        <v>5.8834807812954318E-5</v>
      </c>
      <c r="G198">
        <f t="shared" si="26"/>
        <v>7.3717287597155714</v>
      </c>
      <c r="H198">
        <f t="shared" si="26"/>
        <v>352.41017064750866</v>
      </c>
      <c r="I198">
        <f t="shared" si="26"/>
        <v>557.53547144641664</v>
      </c>
      <c r="J198">
        <f t="shared" si="21"/>
        <v>5.2018973952890943E-9</v>
      </c>
      <c r="K198">
        <f t="shared" si="27"/>
        <v>917.31742969365052</v>
      </c>
      <c r="L198">
        <f t="shared" si="22"/>
        <v>30.629332996107109</v>
      </c>
      <c r="M198">
        <f t="shared" si="28"/>
        <v>938.1560397864157</v>
      </c>
    </row>
    <row r="199" spans="1:13" x14ac:dyDescent="0.25">
      <c r="A199">
        <v>951.34999999999104</v>
      </c>
      <c r="B199">
        <v>1101</v>
      </c>
      <c r="C199">
        <f t="shared" si="23"/>
        <v>119.81393821536949</v>
      </c>
      <c r="D199">
        <f t="shared" si="24"/>
        <v>287.25000000000887</v>
      </c>
      <c r="E199">
        <f t="shared" si="25"/>
        <v>981.18606178463051</v>
      </c>
      <c r="F199">
        <f t="shared" si="26"/>
        <v>4.0054837438258502E-5</v>
      </c>
      <c r="G199">
        <f t="shared" si="26"/>
        <v>6.0541930298386122</v>
      </c>
      <c r="H199">
        <f t="shared" si="26"/>
        <v>331.32205408981503</v>
      </c>
      <c r="I199">
        <f t="shared" si="26"/>
        <v>578.57638845513156</v>
      </c>
      <c r="J199">
        <f t="shared" si="21"/>
        <v>8.4309469515719459E-9</v>
      </c>
      <c r="K199">
        <f t="shared" si="27"/>
        <v>915.95267563805362</v>
      </c>
      <c r="L199">
        <f t="shared" si="22"/>
        <v>65.23338614657689</v>
      </c>
      <c r="M199">
        <f t="shared" si="28"/>
        <v>4255.3946681484094</v>
      </c>
    </row>
    <row r="200" spans="1:13" x14ac:dyDescent="0.25">
      <c r="A200">
        <v>951.399999999991</v>
      </c>
      <c r="B200">
        <v>1019</v>
      </c>
      <c r="C200">
        <f t="shared" si="23"/>
        <v>119.57463912049207</v>
      </c>
      <c r="D200">
        <f t="shared" si="24"/>
        <v>287.20000000000891</v>
      </c>
      <c r="E200">
        <f t="shared" si="25"/>
        <v>899.42536087950793</v>
      </c>
      <c r="F200">
        <f t="shared" si="26"/>
        <v>2.7132176573050554E-5</v>
      </c>
      <c r="G200">
        <f t="shared" si="26"/>
        <v>4.9471172919924582</v>
      </c>
      <c r="H200">
        <f t="shared" si="26"/>
        <v>309.92833523433166</v>
      </c>
      <c r="I200">
        <f t="shared" si="26"/>
        <v>597.38998303714152</v>
      </c>
      <c r="J200">
        <f t="shared" si="21"/>
        <v>1.3595649460331583E-8</v>
      </c>
      <c r="K200">
        <f t="shared" si="27"/>
        <v>912.26546270923791</v>
      </c>
      <c r="L200">
        <f t="shared" si="22"/>
        <v>-12.840101829729974</v>
      </c>
      <c r="M200">
        <f t="shared" si="28"/>
        <v>164.86821499783503</v>
      </c>
    </row>
    <row r="201" spans="1:13" x14ac:dyDescent="0.25">
      <c r="A201">
        <v>951.44999999999095</v>
      </c>
      <c r="B201">
        <v>1060</v>
      </c>
      <c r="C201">
        <f t="shared" si="23"/>
        <v>119.33534002561464</v>
      </c>
      <c r="D201">
        <f t="shared" si="24"/>
        <v>287.15000000000896</v>
      </c>
      <c r="E201">
        <f t="shared" si="25"/>
        <v>940.66465997438536</v>
      </c>
      <c r="F201">
        <f t="shared" si="26"/>
        <v>1.8286193997415497E-5</v>
      </c>
      <c r="G201">
        <f t="shared" si="26"/>
        <v>4.0221399488288645</v>
      </c>
      <c r="H201">
        <f t="shared" si="26"/>
        <v>288.4571103868247</v>
      </c>
      <c r="I201">
        <f t="shared" si="26"/>
        <v>613.71140327636374</v>
      </c>
      <c r="J201">
        <f t="shared" si="21"/>
        <v>2.1813863302967481E-8</v>
      </c>
      <c r="K201">
        <f t="shared" si="27"/>
        <v>906.19067192002524</v>
      </c>
      <c r="L201">
        <f t="shared" si="22"/>
        <v>34.47398805436012</v>
      </c>
      <c r="M201">
        <f t="shared" si="28"/>
        <v>1188.4558523721644</v>
      </c>
    </row>
    <row r="202" spans="1:13" x14ac:dyDescent="0.25">
      <c r="A202">
        <v>951.49999999999102</v>
      </c>
      <c r="B202">
        <v>952</v>
      </c>
      <c r="C202">
        <f t="shared" si="23"/>
        <v>119.09604093073722</v>
      </c>
      <c r="D202">
        <f t="shared" si="24"/>
        <v>287.10000000000889</v>
      </c>
      <c r="E202">
        <f t="shared" si="25"/>
        <v>832.90395906926278</v>
      </c>
      <c r="F202">
        <f t="shared" si="26"/>
        <v>1.2262274612399512E-5</v>
      </c>
      <c r="G202">
        <f t="shared" si="26"/>
        <v>3.2536525585100295</v>
      </c>
      <c r="H202">
        <f t="shared" si="26"/>
        <v>267.12235859943803</v>
      </c>
      <c r="I202">
        <f t="shared" si="26"/>
        <v>627.30605074586958</v>
      </c>
      <c r="J202">
        <f t="shared" si="21"/>
        <v>3.4823646287140186E-8</v>
      </c>
      <c r="K202">
        <f t="shared" si="27"/>
        <v>897.68207420091585</v>
      </c>
      <c r="L202">
        <f t="shared" si="22"/>
        <v>-64.778115131653067</v>
      </c>
      <c r="M202">
        <f t="shared" si="28"/>
        <v>4196.2042000096999</v>
      </c>
    </row>
    <row r="203" spans="1:13" x14ac:dyDescent="0.25">
      <c r="A203">
        <v>951.54999999999097</v>
      </c>
      <c r="B203">
        <v>915</v>
      </c>
      <c r="C203">
        <f t="shared" si="23"/>
        <v>118.85674183585979</v>
      </c>
      <c r="D203">
        <f t="shared" si="24"/>
        <v>287.05000000000894</v>
      </c>
      <c r="E203">
        <f t="shared" si="25"/>
        <v>796.14325816414021</v>
      </c>
      <c r="F203">
        <f t="shared" si="26"/>
        <v>8.1814028887281371E-6</v>
      </c>
      <c r="G203">
        <f t="shared" si="26"/>
        <v>2.6187509573655183</v>
      </c>
      <c r="H203">
        <f t="shared" si="26"/>
        <v>246.12076692129494</v>
      </c>
      <c r="I203">
        <f t="shared" si="26"/>
        <v>637.97518593288214</v>
      </c>
      <c r="J203">
        <f t="shared" si="21"/>
        <v>5.5312708543954864E-8</v>
      </c>
      <c r="K203">
        <f t="shared" si="27"/>
        <v>886.71471204825821</v>
      </c>
      <c r="L203">
        <f t="shared" si="22"/>
        <v>-90.571453884118</v>
      </c>
      <c r="M203">
        <f t="shared" si="28"/>
        <v>8203.1882586829142</v>
      </c>
    </row>
    <row r="204" spans="1:13" x14ac:dyDescent="0.25">
      <c r="A204">
        <v>951.59999999999104</v>
      </c>
      <c r="B204">
        <v>968</v>
      </c>
      <c r="C204">
        <f t="shared" si="23"/>
        <v>118.61744274098146</v>
      </c>
      <c r="D204">
        <f t="shared" si="24"/>
        <v>287.00000000000887</v>
      </c>
      <c r="E204">
        <f t="shared" si="25"/>
        <v>849.38255725901854</v>
      </c>
      <c r="F204">
        <f t="shared" si="26"/>
        <v>5.4311718983615239E-6</v>
      </c>
      <c r="G204">
        <f t="shared" si="26"/>
        <v>2.0971343321552651</v>
      </c>
      <c r="H204">
        <f t="shared" si="26"/>
        <v>225.62920103632959</v>
      </c>
      <c r="I204">
        <f t="shared" ref="I204:J263" si="29">I$5*EXP(-(($D204-I$6)^2)/(2*I$7^2))</f>
        <v>645.56076058867438</v>
      </c>
      <c r="J204">
        <f t="shared" si="29"/>
        <v>8.7414732893143832E-8</v>
      </c>
      <c r="K204">
        <f t="shared" si="27"/>
        <v>873.28710147574589</v>
      </c>
      <c r="L204">
        <f t="shared" ref="L204:L262" si="30">E204-K204</f>
        <v>-23.904544216727345</v>
      </c>
      <c r="M204">
        <f t="shared" si="28"/>
        <v>571.42723420947277</v>
      </c>
    </row>
    <row r="205" spans="1:13" x14ac:dyDescent="0.25">
      <c r="A205">
        <v>951.649999999991</v>
      </c>
      <c r="B205">
        <v>965</v>
      </c>
      <c r="C205">
        <f t="shared" ref="C205:C262" si="31">$P$12*A205+$Q$12</f>
        <v>118.37814364610404</v>
      </c>
      <c r="D205">
        <f t="shared" ref="D205:D262" si="32">$E$2-A205-$N$5</f>
        <v>286.95000000000891</v>
      </c>
      <c r="E205">
        <f t="shared" ref="E205:E262" si="33">B205-C205</f>
        <v>846.62185635389596</v>
      </c>
      <c r="F205">
        <f t="shared" ref="F205:I263" si="34">F$5*EXP(-(($D205-F$6)^2)/(2*F$7^2))</f>
        <v>3.5873053419607752E-6</v>
      </c>
      <c r="G205">
        <f t="shared" si="34"/>
        <v>1.6709649030829206</v>
      </c>
      <c r="H205">
        <f t="shared" si="34"/>
        <v>205.80284697240202</v>
      </c>
      <c r="I205">
        <f t="shared" si="34"/>
        <v>649.94931284346831</v>
      </c>
      <c r="J205">
        <f t="shared" si="29"/>
        <v>1.3745273038425534E-7</v>
      </c>
      <c r="K205">
        <f t="shared" ref="K205:K262" si="35">F205+G205+H205+I205+J205</f>
        <v>857.42312844371133</v>
      </c>
      <c r="L205">
        <f t="shared" si="30"/>
        <v>-10.80127208981537</v>
      </c>
      <c r="M205">
        <f t="shared" ref="M205:M262" si="36">(L205)^2</f>
        <v>116.66747875822449</v>
      </c>
    </row>
    <row r="206" spans="1:13" x14ac:dyDescent="0.25">
      <c r="A206">
        <v>951.69999999999095</v>
      </c>
      <c r="B206">
        <v>935</v>
      </c>
      <c r="C206">
        <f t="shared" si="31"/>
        <v>118.13884455122661</v>
      </c>
      <c r="D206">
        <f t="shared" si="32"/>
        <v>286.90000000000896</v>
      </c>
      <c r="E206">
        <f t="shared" si="33"/>
        <v>816.86115544877339</v>
      </c>
      <c r="F206">
        <f t="shared" si="34"/>
        <v>2.3575025263758996E-6</v>
      </c>
      <c r="G206">
        <f t="shared" si="34"/>
        <v>1.3246996845797516</v>
      </c>
      <c r="H206">
        <f t="shared" si="34"/>
        <v>186.77402496674341</v>
      </c>
      <c r="I206">
        <f t="shared" si="34"/>
        <v>651.07479093419886</v>
      </c>
      <c r="J206">
        <f t="shared" si="29"/>
        <v>2.15045883911515E-7</v>
      </c>
      <c r="K206">
        <f t="shared" si="35"/>
        <v>839.17351815807046</v>
      </c>
      <c r="L206">
        <f t="shared" si="30"/>
        <v>-22.312362709297076</v>
      </c>
      <c r="M206">
        <f t="shared" si="36"/>
        <v>497.84152967123077</v>
      </c>
    </row>
    <row r="207" spans="1:13" x14ac:dyDescent="0.25">
      <c r="A207">
        <v>951.74999999999102</v>
      </c>
      <c r="B207">
        <v>951</v>
      </c>
      <c r="C207">
        <f t="shared" si="31"/>
        <v>117.89954545634919</v>
      </c>
      <c r="D207">
        <f t="shared" si="32"/>
        <v>286.85000000000889</v>
      </c>
      <c r="E207">
        <f t="shared" si="33"/>
        <v>833.10045454365081</v>
      </c>
      <c r="F207">
        <f t="shared" si="34"/>
        <v>1.5415052787382422E-6</v>
      </c>
      <c r="G207">
        <f t="shared" si="34"/>
        <v>1.0449044160327856</v>
      </c>
      <c r="H207">
        <f t="shared" si="34"/>
        <v>168.65165386517526</v>
      </c>
      <c r="I207">
        <f t="shared" si="34"/>
        <v>648.92020732750734</v>
      </c>
      <c r="J207">
        <f t="shared" si="29"/>
        <v>3.3474794873347783E-7</v>
      </c>
      <c r="K207">
        <f t="shared" si="35"/>
        <v>818.61676748496859</v>
      </c>
      <c r="L207">
        <f t="shared" si="30"/>
        <v>14.483687058682222</v>
      </c>
      <c r="M207">
        <f t="shared" si="36"/>
        <v>209.77719081383887</v>
      </c>
    </row>
    <row r="208" spans="1:13" x14ac:dyDescent="0.25">
      <c r="A208">
        <v>951.79999999999097</v>
      </c>
      <c r="B208">
        <v>942</v>
      </c>
      <c r="C208">
        <f t="shared" si="31"/>
        <v>117.66024636147176</v>
      </c>
      <c r="D208">
        <f t="shared" si="32"/>
        <v>286.80000000000894</v>
      </c>
      <c r="E208">
        <f t="shared" si="33"/>
        <v>824.33975363852824</v>
      </c>
      <c r="F208">
        <f t="shared" si="34"/>
        <v>1.0028752018112101E-6</v>
      </c>
      <c r="G208">
        <f t="shared" si="34"/>
        <v>0.82005828991810992</v>
      </c>
      <c r="H208">
        <f t="shared" si="34"/>
        <v>151.52132443540407</v>
      </c>
      <c r="I208">
        <f t="shared" si="34"/>
        <v>643.5180653419294</v>
      </c>
      <c r="J208">
        <f t="shared" si="29"/>
        <v>5.1845819243453135E-7</v>
      </c>
      <c r="K208">
        <f t="shared" si="35"/>
        <v>795.85944958858488</v>
      </c>
      <c r="L208">
        <f t="shared" si="30"/>
        <v>28.480304049943356</v>
      </c>
      <c r="M208">
        <f t="shared" si="36"/>
        <v>811.12771877721991</v>
      </c>
    </row>
    <row r="209" spans="1:13" x14ac:dyDescent="0.25">
      <c r="A209">
        <v>951.84999999999104</v>
      </c>
      <c r="B209">
        <v>875</v>
      </c>
      <c r="C209">
        <f t="shared" si="31"/>
        <v>117.42094726659434</v>
      </c>
      <c r="D209">
        <f t="shared" si="32"/>
        <v>286.75000000000887</v>
      </c>
      <c r="E209">
        <f t="shared" si="33"/>
        <v>757.57905273340566</v>
      </c>
      <c r="F209">
        <f t="shared" si="34"/>
        <v>6.4916903468182719E-7</v>
      </c>
      <c r="G209">
        <f t="shared" si="34"/>
        <v>0.64035662752286771</v>
      </c>
      <c r="H209">
        <f t="shared" si="34"/>
        <v>135.44592332441508</v>
      </c>
      <c r="I209">
        <f t="shared" si="34"/>
        <v>634.94954329440657</v>
      </c>
      <c r="J209">
        <f t="shared" si="29"/>
        <v>7.9894813119193024E-7</v>
      </c>
      <c r="K209">
        <f t="shared" si="35"/>
        <v>771.03582469446167</v>
      </c>
      <c r="L209">
        <f t="shared" si="30"/>
        <v>-13.456771961056006</v>
      </c>
      <c r="M209">
        <f t="shared" si="36"/>
        <v>181.0847116118631</v>
      </c>
    </row>
    <row r="210" spans="1:13" x14ac:dyDescent="0.25">
      <c r="A210">
        <v>951.899999999991</v>
      </c>
      <c r="B210">
        <v>930</v>
      </c>
      <c r="C210">
        <f t="shared" si="31"/>
        <v>117.18164817171692</v>
      </c>
      <c r="D210">
        <f t="shared" si="32"/>
        <v>286.70000000000891</v>
      </c>
      <c r="E210">
        <f t="shared" si="33"/>
        <v>812.81835182828308</v>
      </c>
      <c r="F210">
        <f t="shared" si="34"/>
        <v>4.1809764944761463E-7</v>
      </c>
      <c r="G210">
        <f t="shared" si="34"/>
        <v>0.49751722459490694</v>
      </c>
      <c r="H210">
        <f t="shared" si="34"/>
        <v>120.46673650118319</v>
      </c>
      <c r="I210">
        <f t="shared" si="34"/>
        <v>623.34246479315698</v>
      </c>
      <c r="J210">
        <f t="shared" si="29"/>
        <v>1.2249897533277458E-6</v>
      </c>
      <c r="K210">
        <f t="shared" si="35"/>
        <v>744.30672016202254</v>
      </c>
      <c r="L210">
        <f t="shared" si="30"/>
        <v>68.511631666260541</v>
      </c>
      <c r="M210">
        <f t="shared" si="36"/>
        <v>4693.843673573354</v>
      </c>
    </row>
    <row r="211" spans="1:13" x14ac:dyDescent="0.25">
      <c r="A211">
        <v>951.94999999999095</v>
      </c>
      <c r="B211">
        <v>931</v>
      </c>
      <c r="C211">
        <f t="shared" si="31"/>
        <v>116.94234907683949</v>
      </c>
      <c r="D211">
        <f t="shared" si="32"/>
        <v>286.65000000000896</v>
      </c>
      <c r="E211">
        <f t="shared" si="33"/>
        <v>814.05765092316051</v>
      </c>
      <c r="F211">
        <f t="shared" si="34"/>
        <v>2.6792095523304322E-7</v>
      </c>
      <c r="G211">
        <f t="shared" si="34"/>
        <v>0.38459475784377151</v>
      </c>
      <c r="H211">
        <f t="shared" si="34"/>
        <v>106.60495209163146</v>
      </c>
      <c r="I211">
        <f t="shared" si="34"/>
        <v>608.86812610590334</v>
      </c>
      <c r="J211">
        <f t="shared" si="29"/>
        <v>1.8687678484368738E-6</v>
      </c>
      <c r="K211">
        <f t="shared" si="35"/>
        <v>715.85767509206744</v>
      </c>
      <c r="L211">
        <f t="shared" si="30"/>
        <v>98.19997583109307</v>
      </c>
      <c r="M211">
        <f t="shared" si="36"/>
        <v>9643.2352532272635</v>
      </c>
    </row>
    <row r="212" spans="1:13" x14ac:dyDescent="0.25">
      <c r="A212">
        <v>951.99999999999102</v>
      </c>
      <c r="B212">
        <v>734</v>
      </c>
      <c r="C212">
        <f t="shared" si="31"/>
        <v>116.70304998196116</v>
      </c>
      <c r="D212">
        <f t="shared" si="32"/>
        <v>286.60000000000889</v>
      </c>
      <c r="E212">
        <f t="shared" si="33"/>
        <v>617.29695001803884</v>
      </c>
      <c r="F212">
        <f t="shared" si="34"/>
        <v>1.7082234004247617E-7</v>
      </c>
      <c r="G212">
        <f t="shared" si="34"/>
        <v>0.29580644117869709</v>
      </c>
      <c r="H212">
        <f t="shared" si="34"/>
        <v>93.86347753123448</v>
      </c>
      <c r="I212">
        <f t="shared" si="34"/>
        <v>591.73709065924572</v>
      </c>
      <c r="J212">
        <f t="shared" si="29"/>
        <v>2.8365293269682931E-6</v>
      </c>
      <c r="K212">
        <f t="shared" si="35"/>
        <v>685.89637763901055</v>
      </c>
      <c r="L212">
        <f t="shared" si="30"/>
        <v>-68.59942762097171</v>
      </c>
      <c r="M212">
        <f t="shared" si="36"/>
        <v>4705.881469924936</v>
      </c>
    </row>
    <row r="213" spans="1:13" x14ac:dyDescent="0.25">
      <c r="A213">
        <v>952.04999999999097</v>
      </c>
      <c r="B213">
        <v>732</v>
      </c>
      <c r="C213">
        <f t="shared" si="31"/>
        <v>116.46375088708464</v>
      </c>
      <c r="D213">
        <f t="shared" si="32"/>
        <v>286.55000000000894</v>
      </c>
      <c r="E213">
        <f t="shared" si="33"/>
        <v>615.53624911291536</v>
      </c>
      <c r="F213">
        <f t="shared" si="34"/>
        <v>1.0836565930467513E-7</v>
      </c>
      <c r="G213">
        <f t="shared" si="34"/>
        <v>0.22637106786460909</v>
      </c>
      <c r="H213">
        <f t="shared" si="34"/>
        <v>82.228984728232916</v>
      </c>
      <c r="I213">
        <f t="shared" si="34"/>
        <v>572.19409495054447</v>
      </c>
      <c r="J213">
        <f t="shared" si="29"/>
        <v>4.2837905604102816E-6</v>
      </c>
      <c r="K213">
        <f t="shared" si="35"/>
        <v>654.6494551387982</v>
      </c>
      <c r="L213">
        <f t="shared" si="30"/>
        <v>-39.113206025882846</v>
      </c>
      <c r="M213">
        <f t="shared" si="36"/>
        <v>1529.8428856231583</v>
      </c>
    </row>
    <row r="214" spans="1:13" x14ac:dyDescent="0.25">
      <c r="A214">
        <v>952.09999999999104</v>
      </c>
      <c r="B214">
        <v>714</v>
      </c>
      <c r="C214">
        <f t="shared" si="31"/>
        <v>116.22445179220631</v>
      </c>
      <c r="D214">
        <f t="shared" si="32"/>
        <v>286.50000000000887</v>
      </c>
      <c r="E214">
        <f t="shared" si="33"/>
        <v>597.77554820779369</v>
      </c>
      <c r="F214">
        <f t="shared" si="34"/>
        <v>6.8398679174894783E-8</v>
      </c>
      <c r="G214">
        <f t="shared" si="34"/>
        <v>0.17236268053307824</v>
      </c>
      <c r="H214">
        <f t="shared" si="34"/>
        <v>71.674099099464385</v>
      </c>
      <c r="I214">
        <f t="shared" si="34"/>
        <v>550.51223802669028</v>
      </c>
      <c r="J214">
        <f t="shared" si="29"/>
        <v>6.4369214254808575E-6</v>
      </c>
      <c r="K214">
        <f t="shared" si="35"/>
        <v>622.35870631200794</v>
      </c>
      <c r="L214">
        <f t="shared" si="30"/>
        <v>-24.583158104214249</v>
      </c>
      <c r="M214">
        <f t="shared" si="36"/>
        <v>604.33166237679472</v>
      </c>
    </row>
    <row r="215" spans="1:13" x14ac:dyDescent="0.25">
      <c r="A215">
        <v>952.149999999991</v>
      </c>
      <c r="B215">
        <v>685</v>
      </c>
      <c r="C215">
        <f t="shared" si="31"/>
        <v>115.98515269732889</v>
      </c>
      <c r="D215">
        <f t="shared" si="32"/>
        <v>286.45000000000891</v>
      </c>
      <c r="E215">
        <f t="shared" si="33"/>
        <v>569.01484730267111</v>
      </c>
      <c r="F215">
        <f t="shared" si="34"/>
        <v>4.295490667681404E-8</v>
      </c>
      <c r="G215">
        <f t="shared" si="34"/>
        <v>0.13057937521670757</v>
      </c>
      <c r="H215">
        <f t="shared" si="34"/>
        <v>62.159653436090672</v>
      </c>
      <c r="I215">
        <f t="shared" si="34"/>
        <v>526.98664709568993</v>
      </c>
      <c r="J215">
        <f t="shared" si="29"/>
        <v>9.6235922329847371E-6</v>
      </c>
      <c r="K215">
        <f t="shared" si="35"/>
        <v>589.27688957354439</v>
      </c>
      <c r="L215">
        <f t="shared" si="30"/>
        <v>-20.26204227087328</v>
      </c>
      <c r="M215">
        <f t="shared" si="36"/>
        <v>410.55035698665563</v>
      </c>
    </row>
    <row r="216" spans="1:13" x14ac:dyDescent="0.25">
      <c r="A216">
        <v>952.19999999999095</v>
      </c>
      <c r="B216">
        <v>715</v>
      </c>
      <c r="C216">
        <f t="shared" si="31"/>
        <v>115.74585360245146</v>
      </c>
      <c r="D216">
        <f t="shared" si="32"/>
        <v>286.40000000000896</v>
      </c>
      <c r="E216">
        <f t="shared" si="33"/>
        <v>599.25414639754854</v>
      </c>
      <c r="F216">
        <f t="shared" si="34"/>
        <v>2.6840269441397886E-8</v>
      </c>
      <c r="G216">
        <f t="shared" si="34"/>
        <v>9.8427161309660227E-2</v>
      </c>
      <c r="H216">
        <f t="shared" si="34"/>
        <v>53.636935017215521</v>
      </c>
      <c r="I216">
        <f t="shared" si="34"/>
        <v>501.92782406435435</v>
      </c>
      <c r="J216">
        <f t="shared" si="29"/>
        <v>1.4315457930742135E-5</v>
      </c>
      <c r="K216">
        <f t="shared" si="35"/>
        <v>555.66320058517772</v>
      </c>
      <c r="L216">
        <f t="shared" si="30"/>
        <v>43.590945812370819</v>
      </c>
      <c r="M216">
        <f t="shared" si="36"/>
        <v>1900.1705568170491</v>
      </c>
    </row>
    <row r="217" spans="1:13" x14ac:dyDescent="0.25">
      <c r="A217">
        <v>952.24999999999102</v>
      </c>
      <c r="B217">
        <v>691</v>
      </c>
      <c r="C217">
        <f t="shared" si="31"/>
        <v>115.50655450757404</v>
      </c>
      <c r="D217">
        <f t="shared" si="32"/>
        <v>286.35000000000889</v>
      </c>
      <c r="E217">
        <f t="shared" si="33"/>
        <v>575.49344549242596</v>
      </c>
      <c r="F217">
        <f t="shared" si="34"/>
        <v>1.6686681998961998E-8</v>
      </c>
      <c r="G217">
        <f t="shared" si="34"/>
        <v>7.3818354598467723E-2</v>
      </c>
      <c r="H217">
        <f t="shared" si="34"/>
        <v>46.049863618291482</v>
      </c>
      <c r="I217">
        <f t="shared" si="34"/>
        <v>475.65488155426146</v>
      </c>
      <c r="J217">
        <f t="shared" si="29"/>
        <v>2.1187626279725107E-5</v>
      </c>
      <c r="K217">
        <f t="shared" si="35"/>
        <v>521.77858473146443</v>
      </c>
      <c r="L217">
        <f t="shared" si="30"/>
        <v>53.714860760961528</v>
      </c>
      <c r="M217">
        <f t="shared" si="36"/>
        <v>2885.2862665694843</v>
      </c>
    </row>
    <row r="218" spans="1:13" x14ac:dyDescent="0.25">
      <c r="A218">
        <v>952.29999999999097</v>
      </c>
      <c r="B218">
        <v>594</v>
      </c>
      <c r="C218">
        <f t="shared" si="31"/>
        <v>115.26725541269661</v>
      </c>
      <c r="D218">
        <f t="shared" si="32"/>
        <v>286.30000000000894</v>
      </c>
      <c r="E218">
        <f t="shared" si="33"/>
        <v>478.73274458730339</v>
      </c>
      <c r="F218">
        <f t="shared" si="34"/>
        <v>1.0321959122212369E-8</v>
      </c>
      <c r="G218">
        <f t="shared" si="34"/>
        <v>5.5083659886515098E-2</v>
      </c>
      <c r="H218">
        <f t="shared" si="34"/>
        <v>39.337048442177846</v>
      </c>
      <c r="I218">
        <f t="shared" si="34"/>
        <v>448.48887236284105</v>
      </c>
      <c r="J218">
        <f t="shared" si="29"/>
        <v>3.1200991114936554E-5</v>
      </c>
      <c r="K218">
        <f t="shared" si="35"/>
        <v>487.88103567621846</v>
      </c>
      <c r="L218">
        <f t="shared" si="30"/>
        <v>-9.148291088915073</v>
      </c>
      <c r="M218">
        <f t="shared" si="36"/>
        <v>83.691229847522933</v>
      </c>
    </row>
    <row r="219" spans="1:13" x14ac:dyDescent="0.25">
      <c r="A219">
        <v>952.34999999999104</v>
      </c>
      <c r="B219">
        <v>589</v>
      </c>
      <c r="C219">
        <f t="shared" si="31"/>
        <v>115.02795631781828</v>
      </c>
      <c r="D219">
        <f t="shared" si="32"/>
        <v>286.25000000000887</v>
      </c>
      <c r="E219">
        <f t="shared" si="33"/>
        <v>473.97204368218172</v>
      </c>
      <c r="F219">
        <f t="shared" si="34"/>
        <v>6.3527725567407173E-9</v>
      </c>
      <c r="G219">
        <f t="shared" si="34"/>
        <v>4.0896886145142364E-2</v>
      </c>
      <c r="H219">
        <f t="shared" si="34"/>
        <v>33.433682950525323</v>
      </c>
      <c r="I219">
        <f t="shared" si="34"/>
        <v>420.74640394950586</v>
      </c>
      <c r="J219">
        <f t="shared" si="29"/>
        <v>4.5715502993901466E-5</v>
      </c>
      <c r="K219">
        <f t="shared" si="35"/>
        <v>454.22102950803207</v>
      </c>
      <c r="L219">
        <f t="shared" si="30"/>
        <v>19.751014174149645</v>
      </c>
      <c r="M219">
        <f t="shared" si="36"/>
        <v>390.1025609074602</v>
      </c>
    </row>
    <row r="220" spans="1:13" x14ac:dyDescent="0.25">
      <c r="A220">
        <v>952.399999999991</v>
      </c>
      <c r="B220">
        <v>509</v>
      </c>
      <c r="C220">
        <f t="shared" si="31"/>
        <v>114.78865722294177</v>
      </c>
      <c r="D220">
        <f t="shared" si="32"/>
        <v>286.20000000000891</v>
      </c>
      <c r="E220">
        <f t="shared" si="33"/>
        <v>394.21134277705823</v>
      </c>
      <c r="F220">
        <f t="shared" si="34"/>
        <v>3.8902141205371757E-9</v>
      </c>
      <c r="G220">
        <f t="shared" si="34"/>
        <v>3.0211112888609119E-2</v>
      </c>
      <c r="H220">
        <f t="shared" si="34"/>
        <v>28.273247555447615</v>
      </c>
      <c r="I220">
        <f t="shared" si="34"/>
        <v>392.73371023569626</v>
      </c>
      <c r="J220">
        <f t="shared" si="29"/>
        <v>6.6645010719915999E-5</v>
      </c>
      <c r="K220">
        <f t="shared" si="35"/>
        <v>421.03723555293345</v>
      </c>
      <c r="L220">
        <f t="shared" si="30"/>
        <v>-26.825892775875218</v>
      </c>
      <c r="M220">
        <f t="shared" si="36"/>
        <v>719.62852322275421</v>
      </c>
    </row>
    <row r="221" spans="1:13" x14ac:dyDescent="0.25">
      <c r="A221">
        <v>952.44999999999004</v>
      </c>
      <c r="B221">
        <v>480</v>
      </c>
      <c r="C221">
        <f t="shared" si="31"/>
        <v>114.54935812806798</v>
      </c>
      <c r="D221">
        <f t="shared" si="32"/>
        <v>286.15000000000987</v>
      </c>
      <c r="E221">
        <f t="shared" si="33"/>
        <v>365.45064187193202</v>
      </c>
      <c r="F221">
        <f t="shared" si="34"/>
        <v>2.3702422311740171E-9</v>
      </c>
      <c r="G221">
        <f t="shared" si="34"/>
        <v>2.2205074358674026E-2</v>
      </c>
      <c r="H221">
        <f t="shared" si="34"/>
        <v>23.789000680631826</v>
      </c>
      <c r="I221">
        <f t="shared" si="34"/>
        <v>364.74132799591052</v>
      </c>
      <c r="J221">
        <f t="shared" si="29"/>
        <v>9.6667571576400957E-5</v>
      </c>
      <c r="K221">
        <f t="shared" si="35"/>
        <v>388.55263042084289</v>
      </c>
      <c r="L221">
        <f t="shared" si="30"/>
        <v>-23.101988548910867</v>
      </c>
      <c r="M221">
        <f t="shared" si="36"/>
        <v>533.70187491400884</v>
      </c>
    </row>
    <row r="222" spans="1:13" x14ac:dyDescent="0.25">
      <c r="A222">
        <v>952.49999999999</v>
      </c>
      <c r="B222">
        <v>419</v>
      </c>
      <c r="C222">
        <f t="shared" si="31"/>
        <v>114.31005903319146</v>
      </c>
      <c r="D222">
        <f t="shared" si="32"/>
        <v>286.10000000000991</v>
      </c>
      <c r="E222">
        <f t="shared" si="33"/>
        <v>304.68994096680854</v>
      </c>
      <c r="F222">
        <f t="shared" si="34"/>
        <v>1.4368816036249834E-9</v>
      </c>
      <c r="G222">
        <f t="shared" si="34"/>
        <v>1.6238532052246624E-2</v>
      </c>
      <c r="H222">
        <f t="shared" si="34"/>
        <v>19.915248440970657</v>
      </c>
      <c r="I222">
        <f t="shared" si="34"/>
        <v>337.03949579926461</v>
      </c>
      <c r="J222">
        <f t="shared" si="29"/>
        <v>1.3950924938233429E-4</v>
      </c>
      <c r="K222">
        <f t="shared" si="35"/>
        <v>356.97112228297379</v>
      </c>
      <c r="L222">
        <f t="shared" si="30"/>
        <v>-52.281181316165259</v>
      </c>
      <c r="M222">
        <f t="shared" si="36"/>
        <v>2733.3219198137476</v>
      </c>
    </row>
    <row r="223" spans="1:13" x14ac:dyDescent="0.25">
      <c r="A223">
        <v>952.54999999998995</v>
      </c>
      <c r="B223">
        <v>472</v>
      </c>
      <c r="C223">
        <f t="shared" si="31"/>
        <v>114.07075993831404</v>
      </c>
      <c r="D223">
        <f t="shared" si="32"/>
        <v>286.05000000000996</v>
      </c>
      <c r="E223">
        <f t="shared" si="33"/>
        <v>357.92924006168596</v>
      </c>
      <c r="F223">
        <f t="shared" si="34"/>
        <v>8.6667898134224412E-10</v>
      </c>
      <c r="G223">
        <f t="shared" si="34"/>
        <v>1.1815451689138569E-2</v>
      </c>
      <c r="H223">
        <f t="shared" si="34"/>
        <v>16.588391834094061</v>
      </c>
      <c r="I223">
        <f t="shared" si="34"/>
        <v>309.87436137967984</v>
      </c>
      <c r="J223">
        <f t="shared" si="29"/>
        <v>2.0032457143777832E-4</v>
      </c>
      <c r="K223">
        <f t="shared" si="35"/>
        <v>326.47476899090117</v>
      </c>
      <c r="L223">
        <f t="shared" si="30"/>
        <v>31.454471070784791</v>
      </c>
      <c r="M223">
        <f t="shared" si="36"/>
        <v>989.38375034283729</v>
      </c>
    </row>
    <row r="224" spans="1:13" x14ac:dyDescent="0.25">
      <c r="A224">
        <v>952.59999999999002</v>
      </c>
      <c r="B224">
        <v>385</v>
      </c>
      <c r="C224">
        <f t="shared" si="31"/>
        <v>113.83146084343571</v>
      </c>
      <c r="D224">
        <f t="shared" si="32"/>
        <v>286.00000000000989</v>
      </c>
      <c r="E224">
        <f t="shared" si="33"/>
        <v>271.16853915656429</v>
      </c>
      <c r="F224">
        <f t="shared" si="34"/>
        <v>5.2012121782066882E-10</v>
      </c>
      <c r="G224">
        <f t="shared" si="34"/>
        <v>8.5538753562300202E-3</v>
      </c>
      <c r="H224">
        <f t="shared" si="34"/>
        <v>13.747757688818046</v>
      </c>
      <c r="I224">
        <f t="shared" si="34"/>
        <v>283.46505001069846</v>
      </c>
      <c r="J224">
        <f t="shared" si="29"/>
        <v>2.8620318960956027E-4</v>
      </c>
      <c r="K224">
        <f t="shared" si="35"/>
        <v>297.22164777858245</v>
      </c>
      <c r="L224">
        <f t="shared" si="30"/>
        <v>-26.053108622018158</v>
      </c>
      <c r="M224">
        <f t="shared" si="36"/>
        <v>678.76446887067686</v>
      </c>
    </row>
    <row r="225" spans="1:13" x14ac:dyDescent="0.25">
      <c r="A225">
        <v>952.64999999998997</v>
      </c>
      <c r="B225">
        <v>289</v>
      </c>
      <c r="C225">
        <f t="shared" si="31"/>
        <v>113.59216174855828</v>
      </c>
      <c r="D225">
        <f t="shared" si="32"/>
        <v>285.95000000000994</v>
      </c>
      <c r="E225">
        <f t="shared" si="33"/>
        <v>175.40783825144172</v>
      </c>
      <c r="F225">
        <f t="shared" si="34"/>
        <v>3.1057028755631976E-10</v>
      </c>
      <c r="G225">
        <f t="shared" si="34"/>
        <v>6.1614727669662113E-3</v>
      </c>
      <c r="H225">
        <f t="shared" si="34"/>
        <v>11.336225579734389</v>
      </c>
      <c r="I225">
        <f t="shared" si="34"/>
        <v>258.00161352651583</v>
      </c>
      <c r="J225">
        <f t="shared" si="29"/>
        <v>4.0684009169449309E-4</v>
      </c>
      <c r="K225">
        <f t="shared" si="35"/>
        <v>269.34440741941944</v>
      </c>
      <c r="L225">
        <f t="shared" si="30"/>
        <v>-93.936569167977723</v>
      </c>
      <c r="M225">
        <f t="shared" si="36"/>
        <v>8824.0790270502621</v>
      </c>
    </row>
    <row r="226" spans="1:13" x14ac:dyDescent="0.25">
      <c r="A226">
        <v>952.69999999999004</v>
      </c>
      <c r="B226">
        <v>334</v>
      </c>
      <c r="C226">
        <f t="shared" si="31"/>
        <v>113.35286265368086</v>
      </c>
      <c r="D226">
        <f t="shared" si="32"/>
        <v>285.90000000000987</v>
      </c>
      <c r="E226">
        <f t="shared" si="33"/>
        <v>220.64713734631914</v>
      </c>
      <c r="F226">
        <f t="shared" si="34"/>
        <v>1.8451185049863252E-10</v>
      </c>
      <c r="G226">
        <f t="shared" si="34"/>
        <v>4.4158587773886135E-3</v>
      </c>
      <c r="H226">
        <f t="shared" si="34"/>
        <v>9.3006674605844886</v>
      </c>
      <c r="I226">
        <f t="shared" si="34"/>
        <v>233.64384840461776</v>
      </c>
      <c r="J226">
        <f t="shared" si="29"/>
        <v>5.7541614674850921E-4</v>
      </c>
      <c r="K226">
        <f t="shared" si="35"/>
        <v>242.94950714031089</v>
      </c>
      <c r="L226">
        <f t="shared" si="30"/>
        <v>-22.302369793991744</v>
      </c>
      <c r="M226">
        <f t="shared" si="36"/>
        <v>497.39569842795532</v>
      </c>
    </row>
    <row r="227" spans="1:13" x14ac:dyDescent="0.25">
      <c r="A227">
        <v>952.74999999999</v>
      </c>
      <c r="B227">
        <v>308</v>
      </c>
      <c r="C227">
        <f t="shared" si="31"/>
        <v>113.11356355880343</v>
      </c>
      <c r="D227">
        <f t="shared" si="32"/>
        <v>285.85000000000991</v>
      </c>
      <c r="E227">
        <f t="shared" si="33"/>
        <v>194.88643644119657</v>
      </c>
      <c r="F227">
        <f t="shared" si="34"/>
        <v>1.0906807589791612E-10</v>
      </c>
      <c r="G227">
        <f t="shared" si="34"/>
        <v>3.1488708267308637E-3</v>
      </c>
      <c r="H227">
        <f t="shared" si="34"/>
        <v>7.5922199444954215</v>
      </c>
      <c r="I227">
        <f t="shared" si="34"/>
        <v>210.52094307014539</v>
      </c>
      <c r="J227">
        <f t="shared" si="29"/>
        <v>8.0974704586631605E-4</v>
      </c>
      <c r="K227">
        <f t="shared" si="35"/>
        <v>218.11712163262249</v>
      </c>
      <c r="L227">
        <f t="shared" si="30"/>
        <v>-23.23068519142592</v>
      </c>
      <c r="M227">
        <f t="shared" si="36"/>
        <v>539.66473446313557</v>
      </c>
    </row>
    <row r="228" spans="1:13" x14ac:dyDescent="0.25">
      <c r="A228">
        <v>952.79999999998995</v>
      </c>
      <c r="B228">
        <v>289</v>
      </c>
      <c r="C228">
        <f t="shared" si="31"/>
        <v>112.87426446392601</v>
      </c>
      <c r="D228">
        <f t="shared" si="32"/>
        <v>285.80000000000996</v>
      </c>
      <c r="E228">
        <f t="shared" si="33"/>
        <v>176.12573553607399</v>
      </c>
      <c r="F228">
        <f t="shared" si="34"/>
        <v>6.4147548795174616E-11</v>
      </c>
      <c r="G228">
        <f t="shared" si="34"/>
        <v>2.2341048001932374E-3</v>
      </c>
      <c r="H228">
        <f t="shared" si="34"/>
        <v>6.1664110630985958</v>
      </c>
      <c r="I228">
        <f t="shared" si="34"/>
        <v>188.73189024562126</v>
      </c>
      <c r="J228">
        <f t="shared" si="29"/>
        <v>1.1337719991796457E-3</v>
      </c>
      <c r="K228">
        <f t="shared" si="35"/>
        <v>194.90166918558339</v>
      </c>
      <c r="L228">
        <f t="shared" si="30"/>
        <v>-18.775933649509398</v>
      </c>
      <c r="M228">
        <f t="shared" si="36"/>
        <v>352.53568441077931</v>
      </c>
    </row>
    <row r="229" spans="1:13" x14ac:dyDescent="0.25">
      <c r="A229">
        <v>952.84999999999002</v>
      </c>
      <c r="B229">
        <v>278</v>
      </c>
      <c r="C229">
        <f t="shared" si="31"/>
        <v>112.63496536904859</v>
      </c>
      <c r="D229">
        <f t="shared" si="32"/>
        <v>285.75000000000989</v>
      </c>
      <c r="E229">
        <f t="shared" si="33"/>
        <v>165.36503463095141</v>
      </c>
      <c r="F229">
        <f t="shared" si="34"/>
        <v>3.7538032566465745E-11</v>
      </c>
      <c r="G229">
        <f t="shared" si="34"/>
        <v>1.5771073833648879E-3</v>
      </c>
      <c r="H229">
        <f t="shared" si="34"/>
        <v>4.9831641122441086</v>
      </c>
      <c r="I229">
        <f t="shared" si="34"/>
        <v>168.34658047359602</v>
      </c>
      <c r="J229">
        <f t="shared" si="29"/>
        <v>1.579469007650162E-3</v>
      </c>
      <c r="K229">
        <f t="shared" si="35"/>
        <v>173.33290116226868</v>
      </c>
      <c r="L229">
        <f t="shared" si="30"/>
        <v>-7.9678665313172701</v>
      </c>
      <c r="M229">
        <f t="shared" si="36"/>
        <v>63.486897060885909</v>
      </c>
    </row>
    <row r="230" spans="1:13" x14ac:dyDescent="0.25">
      <c r="A230">
        <v>952.89999999998997</v>
      </c>
      <c r="B230">
        <v>278</v>
      </c>
      <c r="C230">
        <f t="shared" si="31"/>
        <v>112.39566627417116</v>
      </c>
      <c r="D230">
        <f t="shared" si="32"/>
        <v>285.70000000000994</v>
      </c>
      <c r="E230">
        <f t="shared" si="33"/>
        <v>165.60433372582884</v>
      </c>
      <c r="F230">
        <f t="shared" si="34"/>
        <v>2.1856065051422286E-11</v>
      </c>
      <c r="G230">
        <f t="shared" si="34"/>
        <v>1.1077149447983551E-3</v>
      </c>
      <c r="H230">
        <f t="shared" si="34"/>
        <v>4.0067010062282948</v>
      </c>
      <c r="I230">
        <f t="shared" si="34"/>
        <v>149.40747829261514</v>
      </c>
      <c r="J230">
        <f t="shared" si="29"/>
        <v>2.1893012099559041E-3</v>
      </c>
      <c r="K230">
        <f t="shared" si="35"/>
        <v>153.41747631502005</v>
      </c>
      <c r="L230">
        <f t="shared" si="30"/>
        <v>12.186857410808784</v>
      </c>
      <c r="M230">
        <f t="shared" si="36"/>
        <v>148.51949355138498</v>
      </c>
    </row>
    <row r="231" spans="1:13" x14ac:dyDescent="0.25">
      <c r="A231">
        <v>952.94999999999004</v>
      </c>
      <c r="B231">
        <v>271</v>
      </c>
      <c r="C231">
        <f t="shared" si="31"/>
        <v>112.15636717929283</v>
      </c>
      <c r="D231">
        <f t="shared" si="32"/>
        <v>285.65000000000987</v>
      </c>
      <c r="E231">
        <f t="shared" si="33"/>
        <v>158.84363282070717</v>
      </c>
      <c r="F231">
        <f t="shared" si="34"/>
        <v>1.2661392422836449E-11</v>
      </c>
      <c r="G231">
        <f t="shared" si="34"/>
        <v>7.7411198626455209E-4</v>
      </c>
      <c r="H231">
        <f t="shared" si="34"/>
        <v>3.2053665974313863</v>
      </c>
      <c r="I231">
        <f t="shared" si="34"/>
        <v>131.9317730965829</v>
      </c>
      <c r="J231">
        <f t="shared" si="29"/>
        <v>3.0193186698495196E-3</v>
      </c>
      <c r="K231">
        <f t="shared" si="35"/>
        <v>135.14093312468307</v>
      </c>
      <c r="L231">
        <f t="shared" si="30"/>
        <v>23.702699696024098</v>
      </c>
      <c r="M231">
        <f t="shared" si="36"/>
        <v>561.81797287990082</v>
      </c>
    </row>
    <row r="232" spans="1:13" x14ac:dyDescent="0.25">
      <c r="A232">
        <v>952.99999999999</v>
      </c>
      <c r="B232">
        <v>261</v>
      </c>
      <c r="C232">
        <f t="shared" si="31"/>
        <v>111.9170680844154</v>
      </c>
      <c r="D232">
        <f t="shared" si="32"/>
        <v>285.60000000000991</v>
      </c>
      <c r="E232">
        <f t="shared" si="33"/>
        <v>149.0829319155846</v>
      </c>
      <c r="F232">
        <f t="shared" si="34"/>
        <v>7.2979350010808474E-12</v>
      </c>
      <c r="G232">
        <f t="shared" si="34"/>
        <v>5.3825564842443791E-4</v>
      </c>
      <c r="H232">
        <f t="shared" si="34"/>
        <v>2.5513938573915773</v>
      </c>
      <c r="I232">
        <f t="shared" si="34"/>
        <v>115.91389233291937</v>
      </c>
      <c r="J232">
        <f t="shared" si="29"/>
        <v>4.1430618306959772E-3</v>
      </c>
      <c r="K232">
        <f t="shared" si="35"/>
        <v>118.46996750779736</v>
      </c>
      <c r="L232">
        <f t="shared" si="30"/>
        <v>30.612964407787231</v>
      </c>
      <c r="M232">
        <f t="shared" si="36"/>
        <v>937.15358983244778</v>
      </c>
    </row>
    <row r="233" spans="1:13" x14ac:dyDescent="0.25">
      <c r="A233">
        <v>953.04999999998995</v>
      </c>
      <c r="B233">
        <v>244</v>
      </c>
      <c r="C233">
        <f t="shared" si="31"/>
        <v>111.67776898953798</v>
      </c>
      <c r="D233">
        <f t="shared" si="32"/>
        <v>285.55000000000996</v>
      </c>
      <c r="E233">
        <f t="shared" si="33"/>
        <v>132.32223101046202</v>
      </c>
      <c r="F233">
        <f t="shared" si="34"/>
        <v>4.1853091176185354E-12</v>
      </c>
      <c r="G233">
        <f t="shared" si="34"/>
        <v>3.7237663815748806E-4</v>
      </c>
      <c r="H233">
        <f t="shared" si="34"/>
        <v>2.020627834573089</v>
      </c>
      <c r="I233">
        <f t="shared" si="34"/>
        <v>101.32826504252492</v>
      </c>
      <c r="J233">
        <f t="shared" si="29"/>
        <v>5.6564363415636948E-3</v>
      </c>
      <c r="K233">
        <f t="shared" si="35"/>
        <v>103.35492169008192</v>
      </c>
      <c r="L233">
        <f t="shared" si="30"/>
        <v>28.967309320380096</v>
      </c>
      <c r="M233">
        <f t="shared" si="36"/>
        <v>839.10500926257953</v>
      </c>
    </row>
    <row r="234" spans="1:13" x14ac:dyDescent="0.25">
      <c r="A234">
        <v>953.09999999999002</v>
      </c>
      <c r="B234">
        <v>220</v>
      </c>
      <c r="C234">
        <f t="shared" si="31"/>
        <v>111.43846989466056</v>
      </c>
      <c r="D234">
        <f t="shared" si="32"/>
        <v>285.50000000000989</v>
      </c>
      <c r="E234">
        <f t="shared" si="33"/>
        <v>108.56153010533944</v>
      </c>
      <c r="F234">
        <f t="shared" si="34"/>
        <v>2.3881638218346754E-12</v>
      </c>
      <c r="G234">
        <f t="shared" si="34"/>
        <v>2.5632164668814948E-4</v>
      </c>
      <c r="H234">
        <f t="shared" si="34"/>
        <v>1.5922240652616462</v>
      </c>
      <c r="I234">
        <f t="shared" si="34"/>
        <v>88.13222828896626</v>
      </c>
      <c r="J234">
        <f t="shared" si="29"/>
        <v>7.6837534284149855E-3</v>
      </c>
      <c r="K234">
        <f t="shared" si="35"/>
        <v>89.732392429305392</v>
      </c>
      <c r="L234">
        <f t="shared" si="30"/>
        <v>18.829137676034051</v>
      </c>
      <c r="M234">
        <f t="shared" si="36"/>
        <v>354.53642562304498</v>
      </c>
    </row>
    <row r="235" spans="1:13" x14ac:dyDescent="0.25">
      <c r="A235">
        <v>953.14999999998997</v>
      </c>
      <c r="B235">
        <v>197</v>
      </c>
      <c r="C235">
        <f t="shared" si="31"/>
        <v>111.19917079978313</v>
      </c>
      <c r="D235">
        <f t="shared" si="32"/>
        <v>285.45000000000994</v>
      </c>
      <c r="E235">
        <f t="shared" si="33"/>
        <v>85.800829200216867</v>
      </c>
      <c r="F235">
        <f t="shared" si="34"/>
        <v>1.3558439802703218E-12</v>
      </c>
      <c r="G235">
        <f t="shared" si="34"/>
        <v>1.7554851863270889E-4</v>
      </c>
      <c r="H235">
        <f t="shared" si="34"/>
        <v>1.2483347581997568</v>
      </c>
      <c r="I235">
        <f t="shared" si="34"/>
        <v>76.268977084947153</v>
      </c>
      <c r="J235">
        <f t="shared" si="29"/>
        <v>1.0385154521782984E-2</v>
      </c>
      <c r="K235">
        <f t="shared" si="35"/>
        <v>77.527872546188689</v>
      </c>
      <c r="L235">
        <f t="shared" si="30"/>
        <v>8.272956654028178</v>
      </c>
      <c r="M235">
        <f t="shared" si="36"/>
        <v>68.441811799429104</v>
      </c>
    </row>
    <row r="236" spans="1:13" x14ac:dyDescent="0.25">
      <c r="A236">
        <v>953.19999999999004</v>
      </c>
      <c r="B236">
        <v>198</v>
      </c>
      <c r="C236">
        <f t="shared" si="31"/>
        <v>110.95987170490571</v>
      </c>
      <c r="D236">
        <f t="shared" si="32"/>
        <v>285.40000000000987</v>
      </c>
      <c r="E236">
        <f t="shared" si="33"/>
        <v>87.040128295094291</v>
      </c>
      <c r="F236">
        <f t="shared" si="34"/>
        <v>7.6588638008551954E-13</v>
      </c>
      <c r="G236">
        <f t="shared" si="34"/>
        <v>1.1962393394035527E-4</v>
      </c>
      <c r="H236">
        <f t="shared" si="34"/>
        <v>0.97379371960059313</v>
      </c>
      <c r="I236">
        <f t="shared" si="34"/>
        <v>65.670469247465292</v>
      </c>
      <c r="J236">
        <f t="shared" si="29"/>
        <v>1.3965662183346139E-2</v>
      </c>
      <c r="K236">
        <f t="shared" si="35"/>
        <v>66.658348253183945</v>
      </c>
      <c r="L236">
        <f t="shared" si="30"/>
        <v>20.381780041910346</v>
      </c>
      <c r="M236">
        <f t="shared" si="36"/>
        <v>415.41695767681495</v>
      </c>
    </row>
    <row r="237" spans="1:13" x14ac:dyDescent="0.25">
      <c r="A237">
        <v>953.24999999999</v>
      </c>
      <c r="B237">
        <v>198</v>
      </c>
      <c r="C237">
        <f t="shared" si="31"/>
        <v>110.72057261002828</v>
      </c>
      <c r="D237">
        <f t="shared" si="32"/>
        <v>285.35000000000991</v>
      </c>
      <c r="E237">
        <f t="shared" si="33"/>
        <v>87.279427389971715</v>
      </c>
      <c r="F237">
        <f t="shared" si="34"/>
        <v>4.3045524356890848E-13</v>
      </c>
      <c r="G237">
        <f t="shared" si="34"/>
        <v>8.1105072867622814E-5</v>
      </c>
      <c r="H237">
        <f t="shared" si="34"/>
        <v>0.75580872732535997</v>
      </c>
      <c r="I237">
        <f t="shared" si="34"/>
        <v>56.26020940102444</v>
      </c>
      <c r="J237">
        <f t="shared" si="29"/>
        <v>1.8686119820855825E-2</v>
      </c>
      <c r="K237">
        <f t="shared" si="35"/>
        <v>57.034785353243954</v>
      </c>
      <c r="L237">
        <f t="shared" si="30"/>
        <v>30.244642036727761</v>
      </c>
      <c r="M237">
        <f t="shared" si="36"/>
        <v>914.7383719298</v>
      </c>
    </row>
    <row r="238" spans="1:13" x14ac:dyDescent="0.25">
      <c r="A238">
        <v>953.29999999998995</v>
      </c>
      <c r="B238">
        <v>193</v>
      </c>
      <c r="C238">
        <f t="shared" si="31"/>
        <v>110.48127351515086</v>
      </c>
      <c r="D238">
        <f t="shared" si="32"/>
        <v>285.30000000000996</v>
      </c>
      <c r="E238">
        <f t="shared" si="33"/>
        <v>82.51872648484914</v>
      </c>
      <c r="F238">
        <f t="shared" si="34"/>
        <v>2.4071363184562156E-13</v>
      </c>
      <c r="G238">
        <f t="shared" si="34"/>
        <v>5.4712553469219797E-5</v>
      </c>
      <c r="H238">
        <f t="shared" si="34"/>
        <v>0.58366797172861684</v>
      </c>
      <c r="I238">
        <f t="shared" si="34"/>
        <v>47.955850308815272</v>
      </c>
      <c r="J238">
        <f t="shared" si="29"/>
        <v>2.4876298127466636E-2</v>
      </c>
      <c r="K238">
        <f t="shared" si="35"/>
        <v>48.564449291225067</v>
      </c>
      <c r="L238">
        <f t="shared" si="30"/>
        <v>33.954277193624073</v>
      </c>
      <c r="M238">
        <f t="shared" si="36"/>
        <v>1152.8929397414599</v>
      </c>
    </row>
    <row r="239" spans="1:13" x14ac:dyDescent="0.25">
      <c r="A239">
        <v>953.34999999999002</v>
      </c>
      <c r="B239">
        <v>200</v>
      </c>
      <c r="C239">
        <f t="shared" si="31"/>
        <v>110.24197442027253</v>
      </c>
      <c r="D239">
        <f t="shared" si="32"/>
        <v>285.25000000000989</v>
      </c>
      <c r="E239">
        <f t="shared" si="33"/>
        <v>89.758025579727473</v>
      </c>
      <c r="F239">
        <f t="shared" si="34"/>
        <v>1.3393139591440245E-13</v>
      </c>
      <c r="G239">
        <f t="shared" si="34"/>
        <v>3.6722731403733123E-5</v>
      </c>
      <c r="H239">
        <f t="shared" si="34"/>
        <v>0.44846530433310017</v>
      </c>
      <c r="I239">
        <f t="shared" si="34"/>
        <v>40.671564108815431</v>
      </c>
      <c r="J239">
        <f t="shared" si="29"/>
        <v>3.2950454046369947E-2</v>
      </c>
      <c r="K239">
        <f t="shared" si="35"/>
        <v>41.153016589926438</v>
      </c>
      <c r="L239">
        <f t="shared" si="30"/>
        <v>48.605008989801036</v>
      </c>
      <c r="M239">
        <f t="shared" si="36"/>
        <v>2362.4468988986396</v>
      </c>
    </row>
    <row r="240" spans="1:13" x14ac:dyDescent="0.25">
      <c r="A240">
        <v>953.39999999998997</v>
      </c>
      <c r="B240">
        <v>179</v>
      </c>
      <c r="C240">
        <f t="shared" si="31"/>
        <v>110.00267532539601</v>
      </c>
      <c r="D240">
        <f t="shared" si="32"/>
        <v>285.20000000000994</v>
      </c>
      <c r="E240">
        <f t="shared" si="33"/>
        <v>68.997324674603988</v>
      </c>
      <c r="F240">
        <f t="shared" si="34"/>
        <v>7.4143508314690587E-14</v>
      </c>
      <c r="G240">
        <f t="shared" si="34"/>
        <v>2.4524038834229887E-5</v>
      </c>
      <c r="H240">
        <f t="shared" si="34"/>
        <v>0.34284740222703519</v>
      </c>
      <c r="I240">
        <f t="shared" si="34"/>
        <v>34.320150197646342</v>
      </c>
      <c r="J240">
        <f t="shared" si="29"/>
        <v>4.342562530533161E-2</v>
      </c>
      <c r="K240">
        <f t="shared" si="35"/>
        <v>34.706447749217617</v>
      </c>
      <c r="L240">
        <f t="shared" si="30"/>
        <v>34.290876925386371</v>
      </c>
      <c r="M240">
        <f t="shared" si="36"/>
        <v>1175.8642403119954</v>
      </c>
    </row>
    <row r="241" spans="1:13" x14ac:dyDescent="0.25">
      <c r="A241">
        <v>953.44999999999004</v>
      </c>
      <c r="B241">
        <v>149</v>
      </c>
      <c r="C241">
        <f t="shared" si="31"/>
        <v>109.76337623051768</v>
      </c>
      <c r="D241">
        <f t="shared" si="32"/>
        <v>285.15000000000987</v>
      </c>
      <c r="E241">
        <f t="shared" si="33"/>
        <v>39.236623769482321</v>
      </c>
      <c r="F241">
        <f t="shared" si="34"/>
        <v>4.0838792790954948E-14</v>
      </c>
      <c r="G241">
        <f t="shared" si="34"/>
        <v>1.6295137936123456E-5</v>
      </c>
      <c r="H241">
        <f t="shared" si="34"/>
        <v>0.26078457731022286</v>
      </c>
      <c r="I241">
        <f t="shared" si="34"/>
        <v>28.814859883384162</v>
      </c>
      <c r="J241">
        <f t="shared" si="29"/>
        <v>5.6942926721812247E-2</v>
      </c>
      <c r="K241">
        <f t="shared" si="35"/>
        <v>29.132603682554176</v>
      </c>
      <c r="L241">
        <f t="shared" si="30"/>
        <v>10.104020086928145</v>
      </c>
      <c r="M241">
        <f t="shared" si="36"/>
        <v>102.09122191704743</v>
      </c>
    </row>
    <row r="242" spans="1:13" x14ac:dyDescent="0.25">
      <c r="A242">
        <v>953.49999999999</v>
      </c>
      <c r="B242">
        <v>163</v>
      </c>
      <c r="C242">
        <f t="shared" si="31"/>
        <v>109.52407713564025</v>
      </c>
      <c r="D242">
        <f t="shared" si="32"/>
        <v>285.10000000000991</v>
      </c>
      <c r="E242">
        <f t="shared" si="33"/>
        <v>53.475922864359745</v>
      </c>
      <c r="F242">
        <f t="shared" si="34"/>
        <v>2.238111332343506E-14</v>
      </c>
      <c r="G242">
        <f t="shared" si="34"/>
        <v>1.0772912039036709E-5</v>
      </c>
      <c r="H242">
        <f t="shared" si="34"/>
        <v>0.19736583276346642</v>
      </c>
      <c r="I242">
        <f t="shared" si="34"/>
        <v>24.070930075001307</v>
      </c>
      <c r="J242">
        <f t="shared" si="29"/>
        <v>7.4292079731902855E-2</v>
      </c>
      <c r="K242">
        <f t="shared" si="35"/>
        <v>24.342598760408741</v>
      </c>
      <c r="L242">
        <f t="shared" si="30"/>
        <v>29.133324103951004</v>
      </c>
      <c r="M242">
        <f t="shared" si="36"/>
        <v>848.75057334585256</v>
      </c>
    </row>
    <row r="243" spans="1:13" x14ac:dyDescent="0.25">
      <c r="A243">
        <v>953.54999999998904</v>
      </c>
      <c r="B243">
        <v>134</v>
      </c>
      <c r="C243">
        <f t="shared" si="31"/>
        <v>109.28477804076738</v>
      </c>
      <c r="D243">
        <f t="shared" si="32"/>
        <v>285.05000000001087</v>
      </c>
      <c r="E243">
        <f t="shared" si="33"/>
        <v>24.715221959232622</v>
      </c>
      <c r="F243">
        <f t="shared" si="34"/>
        <v>1.220392425916119E-14</v>
      </c>
      <c r="G243">
        <f t="shared" si="34"/>
        <v>7.0862621316677095E-6</v>
      </c>
      <c r="H243">
        <f t="shared" si="34"/>
        <v>0.14861788135550769</v>
      </c>
      <c r="I243">
        <f t="shared" si="34"/>
        <v>20.006828867908176</v>
      </c>
      <c r="J243">
        <f t="shared" si="29"/>
        <v>9.6439349911620911E-2</v>
      </c>
      <c r="K243">
        <f t="shared" si="35"/>
        <v>20.251893185437446</v>
      </c>
      <c r="L243">
        <f t="shared" si="30"/>
        <v>4.4633287737951761</v>
      </c>
      <c r="M243">
        <f t="shared" si="36"/>
        <v>19.921303742987952</v>
      </c>
    </row>
    <row r="244" spans="1:13" x14ac:dyDescent="0.25">
      <c r="A244">
        <v>953.599999999989</v>
      </c>
      <c r="B244">
        <v>163</v>
      </c>
      <c r="C244">
        <f t="shared" si="31"/>
        <v>109.04547894588995</v>
      </c>
      <c r="D244">
        <f t="shared" si="32"/>
        <v>285.00000000001091</v>
      </c>
      <c r="E244">
        <f t="shared" si="33"/>
        <v>53.954521054110046</v>
      </c>
      <c r="F244">
        <f t="shared" si="34"/>
        <v>6.621042078081594E-15</v>
      </c>
      <c r="G244">
        <f t="shared" si="34"/>
        <v>4.6377821003321222E-6</v>
      </c>
      <c r="H244">
        <f t="shared" si="34"/>
        <v>0.11134717095668516</v>
      </c>
      <c r="I244">
        <f t="shared" si="34"/>
        <v>16.5452247234034</v>
      </c>
      <c r="J244">
        <f t="shared" si="29"/>
        <v>0.12455898456201256</v>
      </c>
      <c r="K244">
        <f t="shared" si="35"/>
        <v>16.781135516704204</v>
      </c>
      <c r="L244">
        <f t="shared" si="30"/>
        <v>37.173385537405842</v>
      </c>
      <c r="M244">
        <f t="shared" si="36"/>
        <v>1381.8605923126138</v>
      </c>
    </row>
    <row r="245" spans="1:13" x14ac:dyDescent="0.25">
      <c r="A245">
        <v>953.64999999998895</v>
      </c>
      <c r="B245">
        <v>135</v>
      </c>
      <c r="C245">
        <f t="shared" si="31"/>
        <v>108.80617985101253</v>
      </c>
      <c r="D245">
        <f t="shared" si="32"/>
        <v>284.95000000001096</v>
      </c>
      <c r="E245">
        <f t="shared" si="33"/>
        <v>26.19382014898747</v>
      </c>
      <c r="F245">
        <f t="shared" si="34"/>
        <v>3.5740631280003959E-15</v>
      </c>
      <c r="G245">
        <f t="shared" si="34"/>
        <v>3.0200385977094198E-6</v>
      </c>
      <c r="H245">
        <f t="shared" si="34"/>
        <v>8.3003486589915174E-2</v>
      </c>
      <c r="I245">
        <f t="shared" si="34"/>
        <v>13.613697935263431</v>
      </c>
      <c r="J245">
        <f t="shared" si="29"/>
        <v>0.16006812984385141</v>
      </c>
      <c r="K245">
        <f t="shared" si="35"/>
        <v>13.856772571735799</v>
      </c>
      <c r="L245">
        <f t="shared" si="30"/>
        <v>12.337047577251671</v>
      </c>
      <c r="M245">
        <f t="shared" si="36"/>
        <v>152.20274292337132</v>
      </c>
    </row>
    <row r="246" spans="1:13" x14ac:dyDescent="0.25">
      <c r="A246">
        <v>953.69999999998902</v>
      </c>
      <c r="B246">
        <v>130</v>
      </c>
      <c r="C246">
        <f t="shared" si="31"/>
        <v>108.56688075613511</v>
      </c>
      <c r="D246">
        <f t="shared" si="32"/>
        <v>284.90000000001089</v>
      </c>
      <c r="E246">
        <f t="shared" si="33"/>
        <v>21.433119243864894</v>
      </c>
      <c r="F246">
        <f t="shared" si="34"/>
        <v>1.9195839814047297E-15</v>
      </c>
      <c r="G246">
        <f t="shared" si="34"/>
        <v>1.9566974266135687E-6</v>
      </c>
      <c r="H246">
        <f t="shared" si="34"/>
        <v>6.1563387766413402E-2</v>
      </c>
      <c r="I246">
        <f t="shared" si="34"/>
        <v>11.145218235176323</v>
      </c>
      <c r="J246">
        <f t="shared" si="29"/>
        <v>0.20466506115557676</v>
      </c>
      <c r="K246">
        <f t="shared" si="35"/>
        <v>11.411448640795742</v>
      </c>
      <c r="L246">
        <f t="shared" si="30"/>
        <v>10.021670603069152</v>
      </c>
      <c r="M246">
        <f t="shared" si="36"/>
        <v>100.43388167642043</v>
      </c>
    </row>
    <row r="247" spans="1:13" x14ac:dyDescent="0.25">
      <c r="A247">
        <v>953.74999999998897</v>
      </c>
      <c r="B247">
        <v>144</v>
      </c>
      <c r="C247">
        <f t="shared" si="31"/>
        <v>108.32758166125768</v>
      </c>
      <c r="D247">
        <f t="shared" si="32"/>
        <v>284.85000000001094</v>
      </c>
      <c r="E247">
        <f t="shared" si="33"/>
        <v>35.672418338742318</v>
      </c>
      <c r="F247">
        <f t="shared" si="34"/>
        <v>1.0257960965481978E-15</v>
      </c>
      <c r="G247">
        <f t="shared" si="34"/>
        <v>1.2613740179390372E-6</v>
      </c>
      <c r="H247">
        <f t="shared" si="34"/>
        <v>4.5431566588733083E-2</v>
      </c>
      <c r="I247">
        <f t="shared" si="34"/>
        <v>9.0784158104077157</v>
      </c>
      <c r="J247">
        <f t="shared" si="29"/>
        <v>0.2603703789387149</v>
      </c>
      <c r="K247">
        <f t="shared" si="35"/>
        <v>9.3842190173091833</v>
      </c>
      <c r="L247">
        <f t="shared" si="30"/>
        <v>26.288199321433133</v>
      </c>
      <c r="M247">
        <f t="shared" si="36"/>
        <v>691.06942356339744</v>
      </c>
    </row>
    <row r="248" spans="1:13" x14ac:dyDescent="0.25">
      <c r="A248">
        <v>953.79999999998904</v>
      </c>
      <c r="B248">
        <v>139</v>
      </c>
      <c r="C248">
        <f t="shared" si="31"/>
        <v>108.08828256637935</v>
      </c>
      <c r="D248">
        <f t="shared" si="32"/>
        <v>284.80000000001087</v>
      </c>
      <c r="E248">
        <f t="shared" si="33"/>
        <v>30.911717433620652</v>
      </c>
      <c r="F248">
        <f t="shared" si="34"/>
        <v>5.45411127206796E-16</v>
      </c>
      <c r="G248">
        <f t="shared" si="34"/>
        <v>8.0904581394544035E-7</v>
      </c>
      <c r="H248">
        <f t="shared" si="34"/>
        <v>3.3358148790918869E-2</v>
      </c>
      <c r="I248">
        <f t="shared" si="34"/>
        <v>7.357674839097923</v>
      </c>
      <c r="J248">
        <f t="shared" si="29"/>
        <v>0.32957060376721548</v>
      </c>
      <c r="K248">
        <f t="shared" si="35"/>
        <v>7.7206044007018715</v>
      </c>
      <c r="L248">
        <f t="shared" si="30"/>
        <v>23.191113032918778</v>
      </c>
      <c r="M248">
        <f t="shared" si="36"/>
        <v>537.8277237056152</v>
      </c>
    </row>
    <row r="249" spans="1:13" x14ac:dyDescent="0.25">
      <c r="A249">
        <v>953.849999999989</v>
      </c>
      <c r="B249">
        <v>151</v>
      </c>
      <c r="C249">
        <f t="shared" si="31"/>
        <v>107.84898347150283</v>
      </c>
      <c r="D249">
        <f t="shared" si="32"/>
        <v>284.75000000001091</v>
      </c>
      <c r="E249">
        <f t="shared" si="33"/>
        <v>43.151016528497166</v>
      </c>
      <c r="F249">
        <f t="shared" si="34"/>
        <v>2.8853331980761859E-16</v>
      </c>
      <c r="G249">
        <f t="shared" si="34"/>
        <v>5.1631099805988207E-7</v>
      </c>
      <c r="H249">
        <f t="shared" si="34"/>
        <v>2.4369981374732307E-2</v>
      </c>
      <c r="I249">
        <f t="shared" si="34"/>
        <v>5.9330790991543365</v>
      </c>
      <c r="J249">
        <f t="shared" si="29"/>
        <v>0.41506334999852673</v>
      </c>
      <c r="K249">
        <f t="shared" si="35"/>
        <v>6.3725129468385946</v>
      </c>
      <c r="L249">
        <f t="shared" si="30"/>
        <v>36.778503581658569</v>
      </c>
      <c r="M249">
        <f t="shared" si="36"/>
        <v>1352.6583257060722</v>
      </c>
    </row>
    <row r="250" spans="1:13" x14ac:dyDescent="0.25">
      <c r="A250">
        <v>953.89999999998895</v>
      </c>
      <c r="B250">
        <v>136</v>
      </c>
      <c r="C250">
        <f t="shared" si="31"/>
        <v>107.60968437662541</v>
      </c>
      <c r="D250">
        <f t="shared" si="32"/>
        <v>284.70000000001096</v>
      </c>
      <c r="E250">
        <f t="shared" si="33"/>
        <v>28.39031562337459</v>
      </c>
      <c r="F250">
        <f t="shared" si="34"/>
        <v>1.5187174335617842E-16</v>
      </c>
      <c r="G250">
        <f t="shared" si="34"/>
        <v>3.2783752625100157E-7</v>
      </c>
      <c r="H250">
        <f t="shared" si="34"/>
        <v>1.7714034245549005E-2</v>
      </c>
      <c r="I250">
        <f t="shared" si="34"/>
        <v>4.7602385010677741</v>
      </c>
      <c r="J250">
        <f t="shared" si="29"/>
        <v>0.52010296930822175</v>
      </c>
      <c r="K250">
        <f t="shared" si="35"/>
        <v>5.2980558324590712</v>
      </c>
      <c r="L250">
        <f t="shared" si="30"/>
        <v>23.09225979091552</v>
      </c>
      <c r="M250">
        <f t="shared" si="36"/>
        <v>533.25246225113369</v>
      </c>
    </row>
    <row r="251" spans="1:13" x14ac:dyDescent="0.25">
      <c r="A251">
        <v>953.94999999998902</v>
      </c>
      <c r="B251">
        <v>130</v>
      </c>
      <c r="C251">
        <f t="shared" si="31"/>
        <v>107.37038528174708</v>
      </c>
      <c r="D251">
        <f t="shared" si="32"/>
        <v>284.65000000001089</v>
      </c>
      <c r="E251">
        <f t="shared" si="33"/>
        <v>22.629614718252924</v>
      </c>
      <c r="F251">
        <f t="shared" si="34"/>
        <v>7.9536597950467079E-17</v>
      </c>
      <c r="G251">
        <f t="shared" si="34"/>
        <v>2.0711663368766487E-7</v>
      </c>
      <c r="H251">
        <f t="shared" si="34"/>
        <v>1.2811169862135123E-2</v>
      </c>
      <c r="I251">
        <f t="shared" si="34"/>
        <v>3.8000237747489494</v>
      </c>
      <c r="J251">
        <f t="shared" si="29"/>
        <v>0.64844523958848221</v>
      </c>
      <c r="K251">
        <f t="shared" si="35"/>
        <v>4.4612803913162002</v>
      </c>
      <c r="L251">
        <f t="shared" si="30"/>
        <v>18.168334326936723</v>
      </c>
      <c r="M251">
        <f t="shared" si="36"/>
        <v>330.08837221534725</v>
      </c>
    </row>
    <row r="252" spans="1:13" x14ac:dyDescent="0.25">
      <c r="A252">
        <v>953.99999999998897</v>
      </c>
      <c r="B252">
        <v>134</v>
      </c>
      <c r="C252">
        <f t="shared" si="31"/>
        <v>107.13108618686965</v>
      </c>
      <c r="D252">
        <f t="shared" si="32"/>
        <v>284.60000000001094</v>
      </c>
      <c r="E252">
        <f t="shared" si="33"/>
        <v>26.868913813130348</v>
      </c>
      <c r="F252">
        <f t="shared" si="34"/>
        <v>4.1444420379391504E-17</v>
      </c>
      <c r="G252">
        <f t="shared" si="34"/>
        <v>1.3019080742912422E-7</v>
      </c>
      <c r="H252">
        <f t="shared" si="34"/>
        <v>9.2186881934837785E-3</v>
      </c>
      <c r="I252">
        <f t="shared" si="34"/>
        <v>3.0182342415739702</v>
      </c>
      <c r="J252">
        <f t="shared" si="29"/>
        <v>0.80438933958083214</v>
      </c>
      <c r="K252">
        <f t="shared" si="35"/>
        <v>3.8318423995390933</v>
      </c>
      <c r="L252">
        <f t="shared" si="30"/>
        <v>23.037071413591256</v>
      </c>
      <c r="M252">
        <f t="shared" si="36"/>
        <v>530.7066593149035</v>
      </c>
    </row>
    <row r="253" spans="1:13" x14ac:dyDescent="0.25">
      <c r="A253">
        <v>954.04999999998904</v>
      </c>
      <c r="B253">
        <v>131</v>
      </c>
      <c r="C253">
        <f t="shared" si="31"/>
        <v>106.89178709199223</v>
      </c>
      <c r="D253">
        <f t="shared" si="32"/>
        <v>284.55000000001087</v>
      </c>
      <c r="E253">
        <f t="shared" si="33"/>
        <v>24.108212908007772</v>
      </c>
      <c r="F253">
        <f t="shared" si="34"/>
        <v>2.1486919485448103E-17</v>
      </c>
      <c r="G253">
        <f t="shared" si="34"/>
        <v>8.1424422869126171E-8</v>
      </c>
      <c r="H253">
        <f t="shared" si="34"/>
        <v>6.6002211778348899E-3</v>
      </c>
      <c r="I253">
        <f t="shared" si="34"/>
        <v>2.3852208486899826</v>
      </c>
      <c r="J253">
        <f t="shared" si="29"/>
        <v>0.99281500717472781</v>
      </c>
      <c r="K253">
        <f t="shared" si="35"/>
        <v>3.384636158466968</v>
      </c>
      <c r="L253">
        <f t="shared" si="30"/>
        <v>20.723576749540804</v>
      </c>
      <c r="M253">
        <f t="shared" si="36"/>
        <v>429.46663329410819</v>
      </c>
    </row>
    <row r="254" spans="1:13" x14ac:dyDescent="0.25">
      <c r="A254">
        <v>954.099999999989</v>
      </c>
      <c r="B254">
        <v>104</v>
      </c>
      <c r="C254">
        <f t="shared" si="31"/>
        <v>106.6524879971148</v>
      </c>
      <c r="D254">
        <f t="shared" si="32"/>
        <v>284.50000000001091</v>
      </c>
      <c r="E254">
        <f t="shared" si="33"/>
        <v>-2.6524879971148039</v>
      </c>
      <c r="F254">
        <f t="shared" si="34"/>
        <v>1.1083866075535645E-17</v>
      </c>
      <c r="G254">
        <f t="shared" si="34"/>
        <v>5.0668504303196068E-8</v>
      </c>
      <c r="H254">
        <f t="shared" si="34"/>
        <v>4.7017212704152751E-3</v>
      </c>
      <c r="I254">
        <f t="shared" si="34"/>
        <v>1.8754836333946199</v>
      </c>
      <c r="J254">
        <f t="shared" si="29"/>
        <v>1.2192124449686166</v>
      </c>
      <c r="K254">
        <f t="shared" si="35"/>
        <v>3.099397850302156</v>
      </c>
      <c r="L254">
        <f t="shared" si="30"/>
        <v>-5.7518858474169594</v>
      </c>
      <c r="M254">
        <f t="shared" si="36"/>
        <v>33.084190801715515</v>
      </c>
    </row>
    <row r="255" spans="1:13" x14ac:dyDescent="0.25">
      <c r="A255">
        <v>954.14999999998895</v>
      </c>
      <c r="B255">
        <v>120</v>
      </c>
      <c r="C255">
        <f t="shared" si="31"/>
        <v>106.41318890223738</v>
      </c>
      <c r="D255">
        <f t="shared" si="32"/>
        <v>284.45000000001096</v>
      </c>
      <c r="E255">
        <f t="shared" si="33"/>
        <v>13.58681109776262</v>
      </c>
      <c r="F255">
        <f t="shared" si="34"/>
        <v>5.6887573507330238E-18</v>
      </c>
      <c r="G255">
        <f t="shared" si="34"/>
        <v>3.1371154871426821E-8</v>
      </c>
      <c r="H255">
        <f t="shared" si="34"/>
        <v>3.332455023134472E-3</v>
      </c>
      <c r="I255">
        <f t="shared" si="34"/>
        <v>1.4672596932375499</v>
      </c>
      <c r="J255">
        <f t="shared" si="29"/>
        <v>1.4897022293908957</v>
      </c>
      <c r="K255">
        <f t="shared" si="35"/>
        <v>2.960294409022735</v>
      </c>
      <c r="L255">
        <f t="shared" si="30"/>
        <v>10.626516688739885</v>
      </c>
      <c r="M255">
        <f t="shared" si="36"/>
        <v>112.92285693606729</v>
      </c>
    </row>
    <row r="256" spans="1:13" x14ac:dyDescent="0.25">
      <c r="A256">
        <v>954.19999999998902</v>
      </c>
      <c r="B256">
        <v>105</v>
      </c>
      <c r="C256">
        <f t="shared" si="31"/>
        <v>106.17388980735996</v>
      </c>
      <c r="D256">
        <f t="shared" si="32"/>
        <v>284.40000000001089</v>
      </c>
      <c r="E256">
        <f t="shared" si="33"/>
        <v>-1.1738898073599557</v>
      </c>
      <c r="F256">
        <f t="shared" si="34"/>
        <v>2.9050430768893381E-18</v>
      </c>
      <c r="G256">
        <f t="shared" si="34"/>
        <v>1.9325554150787565E-8</v>
      </c>
      <c r="H256">
        <f t="shared" si="34"/>
        <v>2.3500696867300845E-3</v>
      </c>
      <c r="I256">
        <f t="shared" si="34"/>
        <v>1.1421147041633721</v>
      </c>
      <c r="J256">
        <f t="shared" si="29"/>
        <v>1.811042221356395</v>
      </c>
      <c r="K256">
        <f t="shared" si="35"/>
        <v>2.9555070145320514</v>
      </c>
      <c r="L256">
        <f t="shared" si="30"/>
        <v>-4.1293968218920067</v>
      </c>
      <c r="M256">
        <f t="shared" si="36"/>
        <v>17.051918112651805</v>
      </c>
    </row>
    <row r="257" spans="1:13" x14ac:dyDescent="0.25">
      <c r="A257">
        <v>954.24999999998897</v>
      </c>
      <c r="B257">
        <v>108</v>
      </c>
      <c r="C257">
        <f t="shared" si="31"/>
        <v>105.93459071248253</v>
      </c>
      <c r="D257">
        <f t="shared" si="32"/>
        <v>284.35000000001094</v>
      </c>
      <c r="E257">
        <f t="shared" si="33"/>
        <v>2.0654092875174683</v>
      </c>
      <c r="F257">
        <f t="shared" si="34"/>
        <v>1.4760353901063271E-18</v>
      </c>
      <c r="G257">
        <f t="shared" si="34"/>
        <v>1.1845200929717473E-8</v>
      </c>
      <c r="H257">
        <f t="shared" si="34"/>
        <v>1.6489451570480644E-3</v>
      </c>
      <c r="I257">
        <f t="shared" si="34"/>
        <v>0.88454816397289937</v>
      </c>
      <c r="J257">
        <f t="shared" si="29"/>
        <v>2.1906182917076302</v>
      </c>
      <c r="K257">
        <f t="shared" si="35"/>
        <v>3.0768154126827785</v>
      </c>
      <c r="L257">
        <f t="shared" si="30"/>
        <v>-1.0114061251653101</v>
      </c>
      <c r="M257">
        <f t="shared" si="36"/>
        <v>1.022942350021907</v>
      </c>
    </row>
    <row r="258" spans="1:13" x14ac:dyDescent="0.25">
      <c r="A258">
        <v>954.29999999998904</v>
      </c>
      <c r="B258">
        <v>121</v>
      </c>
      <c r="C258">
        <f t="shared" si="31"/>
        <v>105.6952916176042</v>
      </c>
      <c r="D258">
        <f t="shared" si="32"/>
        <v>284.30000000001087</v>
      </c>
      <c r="E258">
        <f t="shared" si="33"/>
        <v>15.304708382395802</v>
      </c>
      <c r="F258">
        <f t="shared" si="34"/>
        <v>7.4619097349228659E-19</v>
      </c>
      <c r="G258">
        <f t="shared" si="34"/>
        <v>7.2237371515912445E-9</v>
      </c>
      <c r="H258">
        <f t="shared" si="34"/>
        <v>1.1511733030219531E-3</v>
      </c>
      <c r="I258">
        <f t="shared" si="34"/>
        <v>0.68161992121703086</v>
      </c>
      <c r="J258">
        <f t="shared" si="29"/>
        <v>2.6364155897030526</v>
      </c>
      <c r="K258">
        <f t="shared" si="35"/>
        <v>3.3191866914468426</v>
      </c>
      <c r="L258">
        <f t="shared" si="30"/>
        <v>11.985521690948959</v>
      </c>
      <c r="M258">
        <f t="shared" si="36"/>
        <v>143.65273020420798</v>
      </c>
    </row>
    <row r="259" spans="1:13" x14ac:dyDescent="0.25">
      <c r="A259">
        <v>954.349999999989</v>
      </c>
      <c r="B259">
        <v>119</v>
      </c>
      <c r="C259">
        <f t="shared" si="31"/>
        <v>105.45599252272677</v>
      </c>
      <c r="D259">
        <f t="shared" si="32"/>
        <v>284.25000000001091</v>
      </c>
      <c r="E259">
        <f t="shared" si="33"/>
        <v>13.544007477273226</v>
      </c>
      <c r="F259">
        <f t="shared" si="34"/>
        <v>3.7532910117120241E-19</v>
      </c>
      <c r="G259">
        <f t="shared" si="34"/>
        <v>4.3831916984049949E-9</v>
      </c>
      <c r="H259">
        <f t="shared" si="34"/>
        <v>7.9962107863618093E-4</v>
      </c>
      <c r="I259">
        <f t="shared" si="34"/>
        <v>0.52260323170950007</v>
      </c>
      <c r="J259">
        <f t="shared" si="29"/>
        <v>3.1569671241169961</v>
      </c>
      <c r="K259">
        <f t="shared" si="35"/>
        <v>3.6803699812883242</v>
      </c>
      <c r="L259">
        <f t="shared" si="30"/>
        <v>9.8636374959849018</v>
      </c>
      <c r="M259">
        <f t="shared" si="36"/>
        <v>97.2913446521993</v>
      </c>
    </row>
    <row r="260" spans="1:13" x14ac:dyDescent="0.25">
      <c r="A260">
        <v>954.39999999998895</v>
      </c>
      <c r="B260">
        <v>123</v>
      </c>
      <c r="C260">
        <f t="shared" si="31"/>
        <v>105.21669342785026</v>
      </c>
      <c r="D260">
        <f t="shared" si="32"/>
        <v>284.20000000001096</v>
      </c>
      <c r="E260">
        <f t="shared" si="33"/>
        <v>17.783306572149741</v>
      </c>
      <c r="F260">
        <f t="shared" si="34"/>
        <v>1.8783802500464098E-19</v>
      </c>
      <c r="G260">
        <f t="shared" si="34"/>
        <v>2.6462326381598834E-9</v>
      </c>
      <c r="H260">
        <f t="shared" si="34"/>
        <v>5.5263296260749182E-4</v>
      </c>
      <c r="I260">
        <f t="shared" si="34"/>
        <v>0.39866759310990207</v>
      </c>
      <c r="J260">
        <f t="shared" si="29"/>
        <v>3.761276619688672</v>
      </c>
      <c r="K260">
        <f t="shared" si="35"/>
        <v>4.1604968484074139</v>
      </c>
      <c r="L260">
        <f t="shared" si="30"/>
        <v>13.622809723742327</v>
      </c>
      <c r="M260">
        <f t="shared" si="36"/>
        <v>185.58094476928849</v>
      </c>
    </row>
    <row r="261" spans="1:13" x14ac:dyDescent="0.25">
      <c r="A261">
        <v>954.44999999998902</v>
      </c>
      <c r="B261">
        <v>132</v>
      </c>
      <c r="C261">
        <f t="shared" si="31"/>
        <v>104.97739433297193</v>
      </c>
      <c r="D261">
        <f t="shared" si="32"/>
        <v>284.15000000001089</v>
      </c>
      <c r="E261">
        <f t="shared" si="33"/>
        <v>27.022605667028074</v>
      </c>
      <c r="F261">
        <f t="shared" si="34"/>
        <v>9.3532773952215318E-20</v>
      </c>
      <c r="G261">
        <f t="shared" si="34"/>
        <v>1.5895515075744997E-9</v>
      </c>
      <c r="H261">
        <f t="shared" si="34"/>
        <v>3.8001292135207156E-4</v>
      </c>
      <c r="I261">
        <f t="shared" si="34"/>
        <v>0.30259294920905427</v>
      </c>
      <c r="J261">
        <f t="shared" si="29"/>
        <v>4.4587129790810645</v>
      </c>
      <c r="K261">
        <f t="shared" si="35"/>
        <v>4.7616859428010221</v>
      </c>
      <c r="L261">
        <f t="shared" si="30"/>
        <v>22.260919724227051</v>
      </c>
      <c r="M261">
        <f t="shared" si="36"/>
        <v>495.54854696848099</v>
      </c>
    </row>
    <row r="262" spans="1:13" x14ac:dyDescent="0.25">
      <c r="A262">
        <v>954.49999999998897</v>
      </c>
      <c r="B262">
        <v>136</v>
      </c>
      <c r="C262">
        <f t="shared" si="31"/>
        <v>104.7380952380945</v>
      </c>
      <c r="D262">
        <f t="shared" si="32"/>
        <v>284.10000000001094</v>
      </c>
      <c r="E262">
        <f t="shared" si="33"/>
        <v>31.261904761905498</v>
      </c>
      <c r="F262">
        <f t="shared" si="34"/>
        <v>4.6339692001524985E-20</v>
      </c>
      <c r="G262">
        <f t="shared" si="34"/>
        <v>9.5001446035185236E-10</v>
      </c>
      <c r="H262">
        <f t="shared" si="34"/>
        <v>2.5999737859343008E-4</v>
      </c>
      <c r="I262">
        <f t="shared" si="34"/>
        <v>0.22851551995358907</v>
      </c>
      <c r="J262">
        <f t="shared" si="29"/>
        <v>5.2588742400164818</v>
      </c>
      <c r="K262">
        <f t="shared" si="35"/>
        <v>5.4876497582986792</v>
      </c>
      <c r="L262">
        <f t="shared" si="30"/>
        <v>25.774255003606818</v>
      </c>
      <c r="M262">
        <f t="shared" si="36"/>
        <v>664.31222099095112</v>
      </c>
    </row>
    <row r="263" spans="1:13" x14ac:dyDescent="0.25">
      <c r="A263">
        <v>954.54999999998904</v>
      </c>
      <c r="B263">
        <v>115</v>
      </c>
      <c r="C263">
        <f t="shared" ref="C263:C326" si="37">$P$12*A263+$Q$12</f>
        <v>104.49879614321708</v>
      </c>
      <c r="D263">
        <f t="shared" ref="D263:D326" si="38">$E$2-A263-$N$5</f>
        <v>284.05000000001087</v>
      </c>
      <c r="E263">
        <f t="shared" ref="E263:E326" si="39">B263-C263</f>
        <v>10.501203856782922</v>
      </c>
      <c r="F263">
        <f t="shared" si="34"/>
        <v>2.2842913650122256E-20</v>
      </c>
      <c r="G263">
        <f t="shared" si="34"/>
        <v>5.6493027986171064E-10</v>
      </c>
      <c r="H263">
        <f t="shared" si="34"/>
        <v>1.769899479174416E-4</v>
      </c>
      <c r="I263">
        <f t="shared" si="34"/>
        <v>0.17170447933064867</v>
      </c>
      <c r="J263">
        <f t="shared" si="29"/>
        <v>6.1714196794465241</v>
      </c>
      <c r="K263">
        <f t="shared" ref="K263:K326" si="40">F263+G263+H263+I263+J263</f>
        <v>6.3433011492900206</v>
      </c>
      <c r="L263">
        <f t="shared" ref="L263:L326" si="41">E263-K263</f>
        <v>4.1579027074929016</v>
      </c>
      <c r="M263">
        <f t="shared" ref="M263:M326" si="42">(L263)^2</f>
        <v>17.288154924976801</v>
      </c>
    </row>
    <row r="264" spans="1:13" x14ac:dyDescent="0.25">
      <c r="A264">
        <v>954.599999999989</v>
      </c>
      <c r="B264">
        <v>112</v>
      </c>
      <c r="C264">
        <f t="shared" si="37"/>
        <v>104.25949704833965</v>
      </c>
      <c r="D264">
        <f t="shared" si="38"/>
        <v>284.00000000001091</v>
      </c>
      <c r="E264">
        <f t="shared" si="39"/>
        <v>7.7405029516603463</v>
      </c>
      <c r="F264">
        <f t="shared" ref="F264:J314" si="43">F$5*EXP(-(($D264-F$6)^2)/(2*F$7^2))</f>
        <v>1.1203633154860921E-20</v>
      </c>
      <c r="G264">
        <f t="shared" si="43"/>
        <v>3.3424776929119105E-10</v>
      </c>
      <c r="H264">
        <f t="shared" si="43"/>
        <v>1.198773849615545E-4</v>
      </c>
      <c r="I264">
        <f t="shared" si="43"/>
        <v>0.12836794111541169</v>
      </c>
      <c r="J264">
        <f t="shared" si="43"/>
        <v>7.2058696831144671</v>
      </c>
      <c r="K264">
        <f t="shared" si="40"/>
        <v>7.3343575019490883</v>
      </c>
      <c r="L264">
        <f t="shared" si="41"/>
        <v>0.40614544971125799</v>
      </c>
      <c r="M264">
        <f t="shared" si="42"/>
        <v>0.16495412632115999</v>
      </c>
    </row>
    <row r="265" spans="1:13" x14ac:dyDescent="0.25">
      <c r="A265">
        <v>954.64999999998804</v>
      </c>
      <c r="B265">
        <v>123</v>
      </c>
      <c r="C265">
        <f t="shared" si="37"/>
        <v>104.02019795346678</v>
      </c>
      <c r="D265">
        <f t="shared" si="38"/>
        <v>283.95000000001187</v>
      </c>
      <c r="E265">
        <f t="shared" si="39"/>
        <v>18.979802046533223</v>
      </c>
      <c r="F265">
        <f t="shared" si="43"/>
        <v>5.4673300123068104E-21</v>
      </c>
      <c r="G265">
        <f t="shared" si="43"/>
        <v>1.9676652179102606E-10</v>
      </c>
      <c r="H265">
        <f t="shared" si="43"/>
        <v>8.0785784469429174E-5</v>
      </c>
      <c r="I265">
        <f t="shared" si="43"/>
        <v>9.5486187439049588E-2</v>
      </c>
      <c r="J265">
        <f t="shared" si="43"/>
        <v>8.3713741607448</v>
      </c>
      <c r="K265">
        <f t="shared" si="40"/>
        <v>8.4669411341650864</v>
      </c>
      <c r="L265">
        <f t="shared" si="41"/>
        <v>10.512860912368136</v>
      </c>
      <c r="M265">
        <f t="shared" si="42"/>
        <v>110.52024456279781</v>
      </c>
    </row>
    <row r="266" spans="1:13" x14ac:dyDescent="0.25">
      <c r="A266">
        <v>954.69999999998799</v>
      </c>
      <c r="B266">
        <v>129</v>
      </c>
      <c r="C266">
        <f t="shared" si="37"/>
        <v>103.78089885858935</v>
      </c>
      <c r="D266">
        <f t="shared" si="38"/>
        <v>283.90000000001191</v>
      </c>
      <c r="E266">
        <f t="shared" si="39"/>
        <v>25.219101141410647</v>
      </c>
      <c r="F266">
        <f t="shared" si="43"/>
        <v>2.6546099926078908E-21</v>
      </c>
      <c r="G266">
        <f t="shared" si="43"/>
        <v>1.1525052882504955E-10</v>
      </c>
      <c r="H266">
        <f t="shared" si="43"/>
        <v>5.4167857641305472E-5</v>
      </c>
      <c r="I266">
        <f t="shared" si="43"/>
        <v>7.0669750445586835E-2</v>
      </c>
      <c r="J266">
        <f t="shared" si="43"/>
        <v>9.6764516226992008</v>
      </c>
      <c r="K266">
        <f t="shared" si="40"/>
        <v>9.747175541117679</v>
      </c>
      <c r="L266">
        <f t="shared" si="41"/>
        <v>15.471925600292968</v>
      </c>
      <c r="M266">
        <f t="shared" si="42"/>
        <v>239.38048178100092</v>
      </c>
    </row>
    <row r="267" spans="1:13" x14ac:dyDescent="0.25">
      <c r="A267">
        <v>954.74999999998795</v>
      </c>
      <c r="B267">
        <v>120</v>
      </c>
      <c r="C267">
        <f t="shared" si="37"/>
        <v>103.54159976371193</v>
      </c>
      <c r="D267">
        <f t="shared" si="38"/>
        <v>283.85000000001196</v>
      </c>
      <c r="E267">
        <f t="shared" si="39"/>
        <v>16.458400236288071</v>
      </c>
      <c r="F267">
        <f t="shared" si="43"/>
        <v>1.2824344842919125E-21</v>
      </c>
      <c r="G267">
        <f t="shared" si="43"/>
        <v>6.7165100942358974E-11</v>
      </c>
      <c r="H267">
        <f t="shared" si="43"/>
        <v>3.6137441295882808E-5</v>
      </c>
      <c r="I267">
        <f t="shared" si="43"/>
        <v>5.2039796436212767E-2</v>
      </c>
      <c r="J267">
        <f t="shared" si="43"/>
        <v>11.12870250811247</v>
      </c>
      <c r="K267">
        <f t="shared" si="40"/>
        <v>11.180778442057143</v>
      </c>
      <c r="L267">
        <f t="shared" si="41"/>
        <v>5.277621794230928</v>
      </c>
      <c r="M267">
        <f t="shared" si="42"/>
        <v>27.853291802941278</v>
      </c>
    </row>
    <row r="268" spans="1:13" x14ac:dyDescent="0.25">
      <c r="A268">
        <v>954.79999999998802</v>
      </c>
      <c r="B268">
        <v>138</v>
      </c>
      <c r="C268">
        <f t="shared" si="37"/>
        <v>103.3023006688336</v>
      </c>
      <c r="D268">
        <f t="shared" si="38"/>
        <v>283.80000000001189</v>
      </c>
      <c r="E268">
        <f t="shared" si="39"/>
        <v>34.697699331166405</v>
      </c>
      <c r="F268">
        <f t="shared" si="43"/>
        <v>6.1642277628536525E-22</v>
      </c>
      <c r="G268">
        <f t="shared" si="43"/>
        <v>3.8945155626831975E-11</v>
      </c>
      <c r="H268">
        <f t="shared" si="43"/>
        <v>2.3987344137042575E-5</v>
      </c>
      <c r="I268">
        <f t="shared" si="43"/>
        <v>3.8128230221260627E-2</v>
      </c>
      <c r="J268">
        <f t="shared" si="43"/>
        <v>12.734501920466776</v>
      </c>
      <c r="K268">
        <f t="shared" si="40"/>
        <v>12.77265413807112</v>
      </c>
      <c r="L268">
        <f t="shared" si="41"/>
        <v>21.925045193095286</v>
      </c>
      <c r="M268">
        <f t="shared" si="42"/>
        <v>480.7076067192707</v>
      </c>
    </row>
    <row r="269" spans="1:13" x14ac:dyDescent="0.25">
      <c r="A269">
        <v>954.84999999998797</v>
      </c>
      <c r="B269">
        <v>114</v>
      </c>
      <c r="C269">
        <f t="shared" si="37"/>
        <v>103.06300157395708</v>
      </c>
      <c r="D269">
        <f t="shared" si="38"/>
        <v>283.75000000001194</v>
      </c>
      <c r="E269">
        <f t="shared" si="39"/>
        <v>10.936998426042919</v>
      </c>
      <c r="F269">
        <f t="shared" si="43"/>
        <v>2.948025213787785E-22</v>
      </c>
      <c r="G269">
        <f t="shared" si="43"/>
        <v>2.246840493879715E-11</v>
      </c>
      <c r="H269">
        <f t="shared" si="43"/>
        <v>1.5842217057993946E-5</v>
      </c>
      <c r="I269">
        <f t="shared" si="43"/>
        <v>2.7795003460945933E-2</v>
      </c>
      <c r="J269">
        <f t="shared" si="43"/>
        <v>14.49867852047745</v>
      </c>
      <c r="K269">
        <f t="shared" si="40"/>
        <v>14.526489366177922</v>
      </c>
      <c r="L269">
        <f t="shared" si="41"/>
        <v>-3.5894909401350024</v>
      </c>
      <c r="M269">
        <f t="shared" si="42"/>
        <v>12.884445209311263</v>
      </c>
    </row>
    <row r="270" spans="1:13" x14ac:dyDescent="0.25">
      <c r="A270">
        <v>954.89999999998804</v>
      </c>
      <c r="B270">
        <v>145</v>
      </c>
      <c r="C270">
        <f t="shared" si="37"/>
        <v>102.82370247907875</v>
      </c>
      <c r="D270">
        <f t="shared" si="38"/>
        <v>283.70000000001187</v>
      </c>
      <c r="E270">
        <f t="shared" si="39"/>
        <v>42.176297520921253</v>
      </c>
      <c r="F270">
        <f t="shared" si="43"/>
        <v>1.4027902445241774E-22</v>
      </c>
      <c r="G270">
        <f t="shared" si="43"/>
        <v>1.2897337598844275E-11</v>
      </c>
      <c r="H270">
        <f t="shared" si="43"/>
        <v>1.0410192966279467E-5</v>
      </c>
      <c r="I270">
        <f t="shared" si="43"/>
        <v>2.0160246803441015E-2</v>
      </c>
      <c r="J270">
        <f t="shared" si="43"/>
        <v>16.424187878046922</v>
      </c>
      <c r="K270">
        <f t="shared" si="40"/>
        <v>16.444358535056228</v>
      </c>
      <c r="L270">
        <f t="shared" si="41"/>
        <v>25.731938985865025</v>
      </c>
      <c r="M270">
        <f t="shared" si="42"/>
        <v>662.13268397228035</v>
      </c>
    </row>
    <row r="271" spans="1:13" x14ac:dyDescent="0.25">
      <c r="A271">
        <v>954.94999999998799</v>
      </c>
      <c r="B271">
        <v>140</v>
      </c>
      <c r="C271">
        <f t="shared" si="37"/>
        <v>102.58440338420132</v>
      </c>
      <c r="D271">
        <f t="shared" si="38"/>
        <v>283.65000000001191</v>
      </c>
      <c r="E271">
        <f t="shared" si="39"/>
        <v>37.415596615798677</v>
      </c>
      <c r="F271">
        <f t="shared" si="43"/>
        <v>6.6414561143359513E-23</v>
      </c>
      <c r="G271">
        <f t="shared" si="43"/>
        <v>7.36608829891281E-12</v>
      </c>
      <c r="H271">
        <f t="shared" si="43"/>
        <v>6.8062927846449186E-6</v>
      </c>
      <c r="I271">
        <f t="shared" si="43"/>
        <v>1.4549028123856318E-2</v>
      </c>
      <c r="J271">
        <f t="shared" si="43"/>
        <v>18.51179001114383</v>
      </c>
      <c r="K271">
        <f t="shared" si="40"/>
        <v>18.526345845567839</v>
      </c>
      <c r="L271">
        <f t="shared" si="41"/>
        <v>18.889250770230838</v>
      </c>
      <c r="M271">
        <f t="shared" si="42"/>
        <v>356.80379466066631</v>
      </c>
    </row>
    <row r="272" spans="1:13" x14ac:dyDescent="0.25">
      <c r="A272">
        <v>954.99999999998795</v>
      </c>
      <c r="B272">
        <v>130</v>
      </c>
      <c r="C272">
        <f t="shared" si="37"/>
        <v>102.3451042893239</v>
      </c>
      <c r="D272">
        <f t="shared" si="38"/>
        <v>283.60000000001196</v>
      </c>
      <c r="E272">
        <f t="shared" si="39"/>
        <v>27.654895710676101</v>
      </c>
      <c r="F272">
        <f t="shared" si="43"/>
        <v>3.1285485894223795E-23</v>
      </c>
      <c r="G272">
        <f t="shared" si="43"/>
        <v>4.1858416976625015E-12</v>
      </c>
      <c r="H272">
        <f t="shared" si="43"/>
        <v>4.4276318340445012E-6</v>
      </c>
      <c r="I272">
        <f t="shared" si="43"/>
        <v>1.0446748734963282E-2</v>
      </c>
      <c r="J272">
        <f t="shared" si="43"/>
        <v>20.759742053968868</v>
      </c>
      <c r="K272">
        <f t="shared" si="40"/>
        <v>20.770193230339849</v>
      </c>
      <c r="L272">
        <f t="shared" si="41"/>
        <v>6.8847024803362515</v>
      </c>
      <c r="M272">
        <f t="shared" si="42"/>
        <v>47.399128242748134</v>
      </c>
    </row>
    <row r="273" spans="1:13" x14ac:dyDescent="0.25">
      <c r="A273">
        <v>955.04999999998802</v>
      </c>
      <c r="B273">
        <v>145</v>
      </c>
      <c r="C273">
        <f t="shared" si="37"/>
        <v>102.10580519444648</v>
      </c>
      <c r="D273">
        <f t="shared" si="38"/>
        <v>283.55000000001189</v>
      </c>
      <c r="E273">
        <f t="shared" si="39"/>
        <v>42.894194805553525</v>
      </c>
      <c r="F273">
        <f t="shared" si="43"/>
        <v>1.4663293531367752E-23</v>
      </c>
      <c r="G273">
        <f t="shared" si="43"/>
        <v>2.3666700029969356E-12</v>
      </c>
      <c r="H273">
        <f t="shared" si="43"/>
        <v>2.8657704644606662E-6</v>
      </c>
      <c r="I273">
        <f t="shared" si="43"/>
        <v>7.4634107178585506E-3</v>
      </c>
      <c r="J273">
        <f t="shared" si="43"/>
        <v>23.163517910332327</v>
      </c>
      <c r="K273">
        <f t="shared" si="40"/>
        <v>23.170984186823016</v>
      </c>
      <c r="L273">
        <f t="shared" si="41"/>
        <v>19.723210618730509</v>
      </c>
      <c r="M273">
        <f t="shared" si="42"/>
        <v>389.00503711080387</v>
      </c>
    </row>
    <row r="274" spans="1:13" x14ac:dyDescent="0.25">
      <c r="A274">
        <v>955.09999999998797</v>
      </c>
      <c r="B274">
        <v>128</v>
      </c>
      <c r="C274">
        <f t="shared" si="37"/>
        <v>101.86650609956905</v>
      </c>
      <c r="D274">
        <f t="shared" si="38"/>
        <v>283.50000000001194</v>
      </c>
      <c r="E274">
        <f t="shared" si="39"/>
        <v>26.133493900430949</v>
      </c>
      <c r="F274">
        <f t="shared" si="43"/>
        <v>6.8380013047578451E-24</v>
      </c>
      <c r="G274">
        <f t="shared" si="43"/>
        <v>1.3313788066242504E-12</v>
      </c>
      <c r="H274">
        <f t="shared" si="43"/>
        <v>1.8455266900806394E-6</v>
      </c>
      <c r="I274">
        <f t="shared" si="43"/>
        <v>5.3052097785938942E-3</v>
      </c>
      <c r="J274">
        <f t="shared" si="43"/>
        <v>25.715567277131623</v>
      </c>
      <c r="K274">
        <f t="shared" si="40"/>
        <v>25.720874332438239</v>
      </c>
      <c r="L274">
        <f t="shared" si="41"/>
        <v>0.41261956799271005</v>
      </c>
      <c r="M274">
        <f t="shared" si="42"/>
        <v>0.17025490789049066</v>
      </c>
    </row>
    <row r="275" spans="1:13" x14ac:dyDescent="0.25">
      <c r="A275">
        <v>955.14999999998804</v>
      </c>
      <c r="B275">
        <v>133</v>
      </c>
      <c r="C275">
        <f t="shared" si="37"/>
        <v>101.62720700469163</v>
      </c>
      <c r="D275">
        <f t="shared" si="38"/>
        <v>283.45000000001187</v>
      </c>
      <c r="E275">
        <f t="shared" si="39"/>
        <v>31.372792995308373</v>
      </c>
      <c r="F275">
        <f t="shared" si="43"/>
        <v>3.1727500317736439E-24</v>
      </c>
      <c r="G275">
        <f t="shared" si="43"/>
        <v>7.4520300839311128E-13</v>
      </c>
      <c r="H275">
        <f t="shared" si="43"/>
        <v>1.1825194295990462E-6</v>
      </c>
      <c r="I275">
        <f t="shared" si="43"/>
        <v>3.752120763823016E-3</v>
      </c>
      <c r="J275">
        <f t="shared" si="43"/>
        <v>28.405126491553563</v>
      </c>
      <c r="K275">
        <f t="shared" si="40"/>
        <v>28.40887979483756</v>
      </c>
      <c r="L275">
        <f t="shared" si="41"/>
        <v>2.9639132004708131</v>
      </c>
      <c r="M275">
        <f t="shared" si="42"/>
        <v>8.7847814599251386</v>
      </c>
    </row>
    <row r="276" spans="1:13" x14ac:dyDescent="0.25">
      <c r="A276">
        <v>955.19999999998799</v>
      </c>
      <c r="B276">
        <v>112</v>
      </c>
      <c r="C276">
        <f t="shared" si="37"/>
        <v>101.3879079098142</v>
      </c>
      <c r="D276">
        <f t="shared" si="38"/>
        <v>283.40000000001191</v>
      </c>
      <c r="E276">
        <f t="shared" si="39"/>
        <v>10.612092090185797</v>
      </c>
      <c r="F276">
        <f t="shared" si="43"/>
        <v>1.4647097139959568E-24</v>
      </c>
      <c r="G276">
        <f t="shared" si="43"/>
        <v>4.1500811262794626E-13</v>
      </c>
      <c r="H276">
        <f t="shared" si="43"/>
        <v>7.5388528590351975E-7</v>
      </c>
      <c r="I276">
        <f t="shared" si="43"/>
        <v>2.6403413747583876E-3</v>
      </c>
      <c r="J276">
        <f t="shared" si="43"/>
        <v>31.2180932037794</v>
      </c>
      <c r="K276">
        <f t="shared" si="40"/>
        <v>31.220734299039858</v>
      </c>
      <c r="L276">
        <f t="shared" si="41"/>
        <v>-20.608642208854061</v>
      </c>
      <c r="M276">
        <f t="shared" si="42"/>
        <v>424.71613369256119</v>
      </c>
    </row>
    <row r="277" spans="1:13" x14ac:dyDescent="0.25">
      <c r="A277">
        <v>955.24999999998795</v>
      </c>
      <c r="B277">
        <v>132</v>
      </c>
      <c r="C277">
        <f t="shared" si="37"/>
        <v>101.14860881493678</v>
      </c>
      <c r="D277">
        <f t="shared" si="38"/>
        <v>283.35000000001196</v>
      </c>
      <c r="E277">
        <f t="shared" si="39"/>
        <v>30.851391185063221</v>
      </c>
      <c r="F277">
        <f t="shared" si="43"/>
        <v>6.7278498956696053E-25</v>
      </c>
      <c r="G277">
        <f t="shared" si="43"/>
        <v>2.2995751151311995E-13</v>
      </c>
      <c r="H277">
        <f t="shared" si="43"/>
        <v>4.7820187608265566E-7</v>
      </c>
      <c r="I277">
        <f t="shared" si="43"/>
        <v>1.8486401516877031E-3</v>
      </c>
      <c r="J277">
        <f t="shared" si="43"/>
        <v>34.136975865348894</v>
      </c>
      <c r="K277">
        <f t="shared" si="40"/>
        <v>34.13882498370269</v>
      </c>
      <c r="L277">
        <f t="shared" si="41"/>
        <v>-3.2874337986394693</v>
      </c>
      <c r="M277">
        <f t="shared" si="42"/>
        <v>10.80722098043713</v>
      </c>
    </row>
    <row r="278" spans="1:13" x14ac:dyDescent="0.25">
      <c r="A278">
        <v>955.29999999998802</v>
      </c>
      <c r="B278">
        <v>152</v>
      </c>
      <c r="C278">
        <f t="shared" si="37"/>
        <v>100.90930972005845</v>
      </c>
      <c r="D278">
        <f t="shared" si="38"/>
        <v>283.30000000001189</v>
      </c>
      <c r="E278">
        <f t="shared" si="39"/>
        <v>51.090690279941555</v>
      </c>
      <c r="F278">
        <f t="shared" si="43"/>
        <v>3.0747517110966894E-25</v>
      </c>
      <c r="G278">
        <f t="shared" si="43"/>
        <v>1.2677909316957874E-13</v>
      </c>
      <c r="H278">
        <f t="shared" si="43"/>
        <v>3.0180491708143964E-7</v>
      </c>
      <c r="I278">
        <f t="shared" si="43"/>
        <v>1.2878156800378597E-3</v>
      </c>
      <c r="J278">
        <f t="shared" si="43"/>
        <v>37.140927435833888</v>
      </c>
      <c r="K278">
        <f t="shared" si="40"/>
        <v>37.14221555331897</v>
      </c>
      <c r="L278">
        <f t="shared" si="41"/>
        <v>13.948474726622585</v>
      </c>
      <c r="M278">
        <f t="shared" si="42"/>
        <v>194.55994719922901</v>
      </c>
    </row>
    <row r="279" spans="1:13" x14ac:dyDescent="0.25">
      <c r="A279">
        <v>955.34999999998797</v>
      </c>
      <c r="B279">
        <v>138</v>
      </c>
      <c r="C279">
        <f t="shared" si="37"/>
        <v>100.67001062518102</v>
      </c>
      <c r="D279">
        <f t="shared" si="38"/>
        <v>283.25000000001194</v>
      </c>
      <c r="E279">
        <f t="shared" si="39"/>
        <v>37.329989374818979</v>
      </c>
      <c r="F279">
        <f t="shared" si="43"/>
        <v>1.3981470066091105E-25</v>
      </c>
      <c r="G279">
        <f t="shared" si="43"/>
        <v>6.9543526335745697E-14</v>
      </c>
      <c r="H279">
        <f t="shared" si="43"/>
        <v>1.8951796026847543E-7</v>
      </c>
      <c r="I279">
        <f t="shared" si="43"/>
        <v>8.9261475735036202E-4</v>
      </c>
      <c r="J279">
        <f t="shared" si="43"/>
        <v>40.205870561970997</v>
      </c>
      <c r="K279">
        <f t="shared" si="40"/>
        <v>40.206763366246378</v>
      </c>
      <c r="L279">
        <f t="shared" si="41"/>
        <v>-2.8767739914273989</v>
      </c>
      <c r="M279">
        <f t="shared" si="42"/>
        <v>8.2758285977531276</v>
      </c>
    </row>
    <row r="280" spans="1:13" x14ac:dyDescent="0.25">
      <c r="A280">
        <v>955.39999999998804</v>
      </c>
      <c r="B280">
        <v>124</v>
      </c>
      <c r="C280">
        <f t="shared" si="37"/>
        <v>100.4307115303036</v>
      </c>
      <c r="D280">
        <f t="shared" si="38"/>
        <v>283.20000000001187</v>
      </c>
      <c r="E280">
        <f t="shared" si="39"/>
        <v>23.569288469696403</v>
      </c>
      <c r="F280">
        <f t="shared" si="43"/>
        <v>6.3256425840874488E-26</v>
      </c>
      <c r="G280">
        <f t="shared" si="43"/>
        <v>3.7955507536297795E-14</v>
      </c>
      <c r="H280">
        <f t="shared" si="43"/>
        <v>1.1840865904492211E-7</v>
      </c>
      <c r="I280">
        <f t="shared" si="43"/>
        <v>6.1557850069825551E-4</v>
      </c>
      <c r="J280">
        <f t="shared" si="43"/>
        <v>43.304718817873336</v>
      </c>
      <c r="K280">
        <f t="shared" si="40"/>
        <v>43.305334514782729</v>
      </c>
      <c r="L280">
        <f t="shared" si="41"/>
        <v>-19.736046045086326</v>
      </c>
      <c r="M280">
        <f t="shared" si="42"/>
        <v>389.51151349376761</v>
      </c>
    </row>
    <row r="281" spans="1:13" x14ac:dyDescent="0.25">
      <c r="A281">
        <v>955.44999999998799</v>
      </c>
      <c r="B281">
        <v>142</v>
      </c>
      <c r="C281">
        <f t="shared" si="37"/>
        <v>100.19141243542617</v>
      </c>
      <c r="D281">
        <f t="shared" si="38"/>
        <v>283.15000000001191</v>
      </c>
      <c r="E281">
        <f t="shared" si="39"/>
        <v>41.808587564573827</v>
      </c>
      <c r="F281">
        <f t="shared" si="43"/>
        <v>2.8475115123688039E-26</v>
      </c>
      <c r="G281">
        <f t="shared" si="43"/>
        <v>2.0611135790368454E-14</v>
      </c>
      <c r="H281">
        <f t="shared" si="43"/>
        <v>7.3608095139986257E-8</v>
      </c>
      <c r="I281">
        <f t="shared" si="43"/>
        <v>4.2238827220754567E-4</v>
      </c>
      <c r="J281">
        <f t="shared" si="43"/>
        <v>46.407695488479121</v>
      </c>
      <c r="K281">
        <f t="shared" si="40"/>
        <v>46.408117950359447</v>
      </c>
      <c r="L281">
        <f t="shared" si="41"/>
        <v>-4.59953038578562</v>
      </c>
      <c r="M281">
        <f t="shared" si="42"/>
        <v>21.155679769765214</v>
      </c>
    </row>
    <row r="282" spans="1:13" x14ac:dyDescent="0.25">
      <c r="A282">
        <v>955.49999999998795</v>
      </c>
      <c r="B282">
        <v>161</v>
      </c>
      <c r="C282">
        <f t="shared" si="37"/>
        <v>99.952113340548749</v>
      </c>
      <c r="D282">
        <f t="shared" si="38"/>
        <v>283.10000000001196</v>
      </c>
      <c r="E282">
        <f t="shared" si="39"/>
        <v>61.047886659451251</v>
      </c>
      <c r="F282">
        <f t="shared" si="43"/>
        <v>1.2753675260612619E-26</v>
      </c>
      <c r="G282">
        <f t="shared" si="43"/>
        <v>1.1136226944201678E-14</v>
      </c>
      <c r="H282">
        <f t="shared" si="43"/>
        <v>4.5527806008942352E-8</v>
      </c>
      <c r="I282">
        <f t="shared" si="43"/>
        <v>2.8836947448746366E-4</v>
      </c>
      <c r="J282">
        <f t="shared" si="43"/>
        <v>49.48274793821259</v>
      </c>
      <c r="K282">
        <f t="shared" si="40"/>
        <v>49.483036353214892</v>
      </c>
      <c r="L282">
        <f t="shared" si="41"/>
        <v>11.564850306236359</v>
      </c>
      <c r="M282">
        <f t="shared" si="42"/>
        <v>133.74576260565522</v>
      </c>
    </row>
    <row r="283" spans="1:13" x14ac:dyDescent="0.25">
      <c r="A283">
        <v>955.54999999998802</v>
      </c>
      <c r="B283">
        <v>153</v>
      </c>
      <c r="C283">
        <f t="shared" si="37"/>
        <v>99.712814245671325</v>
      </c>
      <c r="D283">
        <f t="shared" si="38"/>
        <v>283.05000000001189</v>
      </c>
      <c r="E283">
        <f t="shared" si="39"/>
        <v>53.287185754328675</v>
      </c>
      <c r="F283">
        <f t="shared" si="43"/>
        <v>5.6834788410992008E-27</v>
      </c>
      <c r="G283">
        <f t="shared" si="43"/>
        <v>5.986641445512883E-15</v>
      </c>
      <c r="H283">
        <f t="shared" si="43"/>
        <v>2.8017984588526318E-8</v>
      </c>
      <c r="I283">
        <f t="shared" si="43"/>
        <v>1.9588254933495698E-4</v>
      </c>
      <c r="J283">
        <f t="shared" si="43"/>
        <v>52.496051964609379</v>
      </c>
      <c r="K283">
        <f t="shared" si="40"/>
        <v>52.496247875176707</v>
      </c>
      <c r="L283">
        <f t="shared" si="41"/>
        <v>0.79093787915196856</v>
      </c>
      <c r="M283">
        <f t="shared" si="42"/>
        <v>0.62558272867741405</v>
      </c>
    </row>
    <row r="284" spans="1:13" x14ac:dyDescent="0.25">
      <c r="A284">
        <v>955.59999999998797</v>
      </c>
      <c r="B284">
        <v>168</v>
      </c>
      <c r="C284">
        <f t="shared" si="37"/>
        <v>99.473515150793901</v>
      </c>
      <c r="D284">
        <f t="shared" si="38"/>
        <v>283.00000000001194</v>
      </c>
      <c r="E284">
        <f t="shared" si="39"/>
        <v>68.526484849206099</v>
      </c>
      <c r="F284">
        <f t="shared" si="43"/>
        <v>2.5200094379109604E-27</v>
      </c>
      <c r="G284">
        <f t="shared" si="43"/>
        <v>3.2021188710290587E-15</v>
      </c>
      <c r="H284">
        <f t="shared" si="43"/>
        <v>1.7155607001365915E-8</v>
      </c>
      <c r="I284">
        <f t="shared" si="43"/>
        <v>1.3238879706077233E-4</v>
      </c>
      <c r="J284">
        <f t="shared" si="43"/>
        <v>55.412596848270738</v>
      </c>
      <c r="K284">
        <f t="shared" si="40"/>
        <v>55.412729254223407</v>
      </c>
      <c r="L284">
        <f t="shared" si="41"/>
        <v>13.113755594982692</v>
      </c>
      <c r="M284">
        <f t="shared" si="42"/>
        <v>171.97058580493984</v>
      </c>
    </row>
    <row r="285" spans="1:13" x14ac:dyDescent="0.25">
      <c r="A285">
        <v>955.64999999998804</v>
      </c>
      <c r="B285">
        <v>147</v>
      </c>
      <c r="C285">
        <f t="shared" si="37"/>
        <v>99.234216055915567</v>
      </c>
      <c r="D285">
        <f t="shared" si="38"/>
        <v>282.95000000001187</v>
      </c>
      <c r="E285">
        <f t="shared" si="39"/>
        <v>47.765783944084433</v>
      </c>
      <c r="F285">
        <f t="shared" si="43"/>
        <v>1.1117294591927763E-27</v>
      </c>
      <c r="G285">
        <f t="shared" si="43"/>
        <v>1.7041219835242801E-15</v>
      </c>
      <c r="H285">
        <f t="shared" si="43"/>
        <v>1.0451636879406233E-8</v>
      </c>
      <c r="I285">
        <f t="shared" si="43"/>
        <v>8.9025772601049254E-5</v>
      </c>
      <c r="J285">
        <f t="shared" si="43"/>
        <v>58.196838243838464</v>
      </c>
      <c r="K285">
        <f t="shared" si="40"/>
        <v>58.196927280062702</v>
      </c>
      <c r="L285">
        <f t="shared" si="41"/>
        <v>-10.43114333597827</v>
      </c>
      <c r="M285">
        <f t="shared" si="42"/>
        <v>108.80875129572387</v>
      </c>
    </row>
    <row r="286" spans="1:13" x14ac:dyDescent="0.25">
      <c r="A286">
        <v>955.69999999998799</v>
      </c>
      <c r="B286">
        <v>156</v>
      </c>
      <c r="C286">
        <f t="shared" si="37"/>
        <v>98.994916961038143</v>
      </c>
      <c r="D286">
        <f t="shared" si="38"/>
        <v>282.90000000001191</v>
      </c>
      <c r="E286">
        <f t="shared" si="39"/>
        <v>57.005083038961857</v>
      </c>
      <c r="F286">
        <f t="shared" si="43"/>
        <v>4.87983443736158E-28</v>
      </c>
      <c r="G286">
        <f t="shared" si="43"/>
        <v>9.0234566197111703E-16</v>
      </c>
      <c r="H286">
        <f t="shared" si="43"/>
        <v>6.3353638663023074E-9</v>
      </c>
      <c r="I286">
        <f t="shared" si="43"/>
        <v>5.9564745916592701E-5</v>
      </c>
      <c r="J286">
        <f t="shared" si="43"/>
        <v>60.813402786239948</v>
      </c>
      <c r="K286">
        <f t="shared" si="40"/>
        <v>60.813462357321228</v>
      </c>
      <c r="L286">
        <f t="shared" si="41"/>
        <v>-3.8083793183593713</v>
      </c>
      <c r="M286">
        <f t="shared" si="42"/>
        <v>14.503753032507388</v>
      </c>
    </row>
    <row r="287" spans="1:13" x14ac:dyDescent="0.25">
      <c r="A287">
        <v>955.74999999998704</v>
      </c>
      <c r="B287">
        <v>144</v>
      </c>
      <c r="C287">
        <f t="shared" si="37"/>
        <v>98.755617866165267</v>
      </c>
      <c r="D287">
        <f t="shared" si="38"/>
        <v>282.85000000001287</v>
      </c>
      <c r="E287">
        <f t="shared" si="39"/>
        <v>45.244382133834733</v>
      </c>
      <c r="F287">
        <f t="shared" si="43"/>
        <v>2.1311797846678866E-28</v>
      </c>
      <c r="G287">
        <f t="shared" si="43"/>
        <v>4.7539457071976811E-16</v>
      </c>
      <c r="H287">
        <f t="shared" si="43"/>
        <v>3.8209190849147491E-9</v>
      </c>
      <c r="I287">
        <f t="shared" si="43"/>
        <v>3.9652617679693681E-5</v>
      </c>
      <c r="J287">
        <f t="shared" si="43"/>
        <v>63.227825483717986</v>
      </c>
      <c r="K287">
        <f t="shared" si="40"/>
        <v>63.227865140156588</v>
      </c>
      <c r="L287">
        <f t="shared" si="41"/>
        <v>-17.983483006321855</v>
      </c>
      <c r="M287">
        <f t="shared" si="42"/>
        <v>323.40566103866695</v>
      </c>
    </row>
    <row r="288" spans="1:13" x14ac:dyDescent="0.25">
      <c r="A288">
        <v>955.79999999998699</v>
      </c>
      <c r="B288">
        <v>165</v>
      </c>
      <c r="C288">
        <f t="shared" si="37"/>
        <v>98.516318771287843</v>
      </c>
      <c r="D288">
        <f t="shared" si="38"/>
        <v>282.80000000001291</v>
      </c>
      <c r="E288">
        <f t="shared" si="39"/>
        <v>66.483681228712157</v>
      </c>
      <c r="F288">
        <f t="shared" si="43"/>
        <v>9.2607063942509617E-29</v>
      </c>
      <c r="G288">
        <f t="shared" si="43"/>
        <v>2.4919798546525863E-16</v>
      </c>
      <c r="H288">
        <f t="shared" si="43"/>
        <v>2.2928368087640575E-9</v>
      </c>
      <c r="I288">
        <f t="shared" si="43"/>
        <v>2.6264156568173792E-5</v>
      </c>
      <c r="J288">
        <f t="shared" si="43"/>
        <v>65.407298790165015</v>
      </c>
      <c r="K288">
        <f t="shared" si="40"/>
        <v>65.407325056614425</v>
      </c>
      <c r="L288">
        <f t="shared" si="41"/>
        <v>1.0763561720977322</v>
      </c>
      <c r="M288">
        <f t="shared" si="42"/>
        <v>1.1585426092128828</v>
      </c>
    </row>
    <row r="289" spans="1:13" x14ac:dyDescent="0.25">
      <c r="A289">
        <v>955.84999999998695</v>
      </c>
      <c r="B289">
        <v>158</v>
      </c>
      <c r="C289">
        <f t="shared" si="37"/>
        <v>98.277019676411328</v>
      </c>
      <c r="D289">
        <f t="shared" si="38"/>
        <v>282.75000000001296</v>
      </c>
      <c r="E289">
        <f t="shared" si="39"/>
        <v>59.722980323588672</v>
      </c>
      <c r="F289">
        <f t="shared" si="43"/>
        <v>4.0038441996967524E-29</v>
      </c>
      <c r="G289">
        <f t="shared" si="43"/>
        <v>1.2997022286102047E-16</v>
      </c>
      <c r="H289">
        <f t="shared" si="43"/>
        <v>1.3689496544452424E-9</v>
      </c>
      <c r="I289">
        <f t="shared" si="43"/>
        <v>1.7308685290099563E-5</v>
      </c>
      <c r="J289">
        <f t="shared" si="43"/>
        <v>67.321410827449071</v>
      </c>
      <c r="K289">
        <f t="shared" si="40"/>
        <v>67.321428137503318</v>
      </c>
      <c r="L289">
        <f t="shared" si="41"/>
        <v>-7.5984478139146461</v>
      </c>
      <c r="M289">
        <f t="shared" si="42"/>
        <v>57.736409180784264</v>
      </c>
    </row>
    <row r="290" spans="1:13" x14ac:dyDescent="0.25">
      <c r="A290">
        <v>955.89999999998702</v>
      </c>
      <c r="B290">
        <v>157</v>
      </c>
      <c r="C290">
        <f t="shared" si="37"/>
        <v>98.037720581532994</v>
      </c>
      <c r="D290">
        <f t="shared" si="38"/>
        <v>282.70000000001289</v>
      </c>
      <c r="E290">
        <f t="shared" si="39"/>
        <v>58.962279418467006</v>
      </c>
      <c r="F290">
        <f t="shared" si="43"/>
        <v>1.7223414389472423E-29</v>
      </c>
      <c r="G290">
        <f t="shared" si="43"/>
        <v>6.744538327636346E-17</v>
      </c>
      <c r="H290">
        <f t="shared" si="43"/>
        <v>8.1322521250406147E-10</v>
      </c>
      <c r="I290">
        <f t="shared" si="43"/>
        <v>1.1349421656958794E-5</v>
      </c>
      <c r="J290">
        <f t="shared" si="43"/>
        <v>68.942849667794235</v>
      </c>
      <c r="K290">
        <f t="shared" si="40"/>
        <v>68.94286101802912</v>
      </c>
      <c r="L290">
        <f t="shared" si="41"/>
        <v>-9.9805815995621145</v>
      </c>
      <c r="M290">
        <f t="shared" si="42"/>
        <v>99.612009065517853</v>
      </c>
    </row>
    <row r="291" spans="1:13" x14ac:dyDescent="0.25">
      <c r="A291">
        <v>955.94999999998697</v>
      </c>
      <c r="B291">
        <v>181</v>
      </c>
      <c r="C291">
        <f t="shared" si="37"/>
        <v>97.79842148665557</v>
      </c>
      <c r="D291">
        <f t="shared" si="38"/>
        <v>282.65000000001294</v>
      </c>
      <c r="E291">
        <f t="shared" si="39"/>
        <v>83.20157851334443</v>
      </c>
      <c r="F291">
        <f t="shared" si="43"/>
        <v>7.3717459302018539E-30</v>
      </c>
      <c r="G291">
        <f t="shared" si="43"/>
        <v>3.4823275383786106E-17</v>
      </c>
      <c r="H291">
        <f t="shared" si="43"/>
        <v>4.8066579679583335E-10</v>
      </c>
      <c r="I291">
        <f t="shared" si="43"/>
        <v>7.4044432347572624E-6</v>
      </c>
      <c r="J291">
        <f t="shared" si="43"/>
        <v>70.248050943982633</v>
      </c>
      <c r="K291">
        <f t="shared" si="40"/>
        <v>70.24805834890654</v>
      </c>
      <c r="L291">
        <f t="shared" si="41"/>
        <v>12.95352016443789</v>
      </c>
      <c r="M291">
        <f t="shared" si="42"/>
        <v>167.79368465049902</v>
      </c>
    </row>
    <row r="292" spans="1:13" x14ac:dyDescent="0.25">
      <c r="A292">
        <v>955.99999999998704</v>
      </c>
      <c r="B292">
        <v>182</v>
      </c>
      <c r="C292">
        <f t="shared" si="37"/>
        <v>97.559122391778146</v>
      </c>
      <c r="D292">
        <f t="shared" si="38"/>
        <v>282.60000000001287</v>
      </c>
      <c r="E292">
        <f t="shared" si="39"/>
        <v>84.440877608221854</v>
      </c>
      <c r="F292">
        <f t="shared" si="43"/>
        <v>3.1392831832591732E-30</v>
      </c>
      <c r="G292">
        <f t="shared" si="43"/>
        <v>1.7889410693485959E-17</v>
      </c>
      <c r="H292">
        <f t="shared" si="43"/>
        <v>2.826731975931732E-10</v>
      </c>
      <c r="I292">
        <f t="shared" si="43"/>
        <v>4.8064022197248374E-6</v>
      </c>
      <c r="J292">
        <f t="shared" si="43"/>
        <v>71.217767354196909</v>
      </c>
      <c r="K292">
        <f t="shared" si="40"/>
        <v>71.217772160881808</v>
      </c>
      <c r="L292">
        <f t="shared" si="41"/>
        <v>13.223105447340046</v>
      </c>
      <c r="M292">
        <f t="shared" si="42"/>
        <v>174.85051767147399</v>
      </c>
    </row>
    <row r="293" spans="1:13" x14ac:dyDescent="0.25">
      <c r="A293">
        <v>956.04999999998699</v>
      </c>
      <c r="B293">
        <v>168</v>
      </c>
      <c r="C293">
        <f t="shared" si="37"/>
        <v>97.319823296900722</v>
      </c>
      <c r="D293">
        <f t="shared" si="38"/>
        <v>282.55000000001291</v>
      </c>
      <c r="E293">
        <f t="shared" si="39"/>
        <v>70.680176703099278</v>
      </c>
      <c r="F293">
        <f t="shared" si="43"/>
        <v>1.3301470492493316E-30</v>
      </c>
      <c r="G293">
        <f t="shared" si="43"/>
        <v>9.1439002235028307E-18</v>
      </c>
      <c r="H293">
        <f t="shared" si="43"/>
        <v>1.6539983443887689E-10</v>
      </c>
      <c r="I293">
        <f t="shared" si="43"/>
        <v>3.1042510879089144E-6</v>
      </c>
      <c r="J293">
        <f t="shared" si="43"/>
        <v>71.837540835115973</v>
      </c>
      <c r="K293">
        <f t="shared" si="40"/>
        <v>71.837543939532466</v>
      </c>
      <c r="L293">
        <f t="shared" si="41"/>
        <v>-1.1573672364331884</v>
      </c>
      <c r="M293">
        <f t="shared" si="42"/>
        <v>1.3394989199689957</v>
      </c>
    </row>
    <row r="294" spans="1:13" x14ac:dyDescent="0.25">
      <c r="A294">
        <v>956.09999999998695</v>
      </c>
      <c r="B294">
        <v>164</v>
      </c>
      <c r="C294">
        <f t="shared" si="37"/>
        <v>97.080524202023298</v>
      </c>
      <c r="D294">
        <f t="shared" si="38"/>
        <v>282.50000000001296</v>
      </c>
      <c r="E294">
        <f t="shared" si="39"/>
        <v>66.919475797976702</v>
      </c>
      <c r="F294">
        <f t="shared" si="43"/>
        <v>5.6076105485546614E-31</v>
      </c>
      <c r="G294">
        <f t="shared" si="43"/>
        <v>4.6502462306872362E-18</v>
      </c>
      <c r="H294">
        <f t="shared" si="43"/>
        <v>9.6292959846030605E-11</v>
      </c>
      <c r="I294">
        <f t="shared" si="43"/>
        <v>1.9948148809704665E-6</v>
      </c>
      <c r="J294">
        <f t="shared" si="43"/>
        <v>72.098061216982316</v>
      </c>
      <c r="K294">
        <f t="shared" si="40"/>
        <v>72.098063211893489</v>
      </c>
      <c r="L294">
        <f t="shared" si="41"/>
        <v>-5.1785874139167873</v>
      </c>
      <c r="M294">
        <f t="shared" si="42"/>
        <v>26.817767603577359</v>
      </c>
    </row>
    <row r="295" spans="1:13" x14ac:dyDescent="0.25">
      <c r="A295">
        <v>956.14999999998702</v>
      </c>
      <c r="B295">
        <v>180</v>
      </c>
      <c r="C295">
        <f t="shared" si="37"/>
        <v>96.841225107145874</v>
      </c>
      <c r="D295">
        <f t="shared" si="38"/>
        <v>282.45000000001289</v>
      </c>
      <c r="E295">
        <f t="shared" si="39"/>
        <v>83.158774892854126</v>
      </c>
      <c r="F295">
        <f t="shared" si="43"/>
        <v>2.3521502475677502E-31</v>
      </c>
      <c r="G295">
        <f t="shared" si="43"/>
        <v>2.3530407438401914E-18</v>
      </c>
      <c r="H295">
        <f t="shared" si="43"/>
        <v>5.5778011671493197E-11</v>
      </c>
      <c r="I295">
        <f t="shared" si="43"/>
        <v>1.2754322187776426E-6</v>
      </c>
      <c r="J295">
        <f t="shared" si="43"/>
        <v>71.995398926168377</v>
      </c>
      <c r="K295">
        <f t="shared" si="40"/>
        <v>71.995400201656381</v>
      </c>
      <c r="L295">
        <f t="shared" si="41"/>
        <v>11.163374691197745</v>
      </c>
      <c r="M295">
        <f t="shared" si="42"/>
        <v>124.62093449607436</v>
      </c>
    </row>
    <row r="296" spans="1:13" x14ac:dyDescent="0.25">
      <c r="A296">
        <v>956.19999999998697</v>
      </c>
      <c r="B296">
        <v>163</v>
      </c>
      <c r="C296">
        <f t="shared" si="37"/>
        <v>96.60192601226845</v>
      </c>
      <c r="D296">
        <f t="shared" si="38"/>
        <v>282.40000000001294</v>
      </c>
      <c r="E296">
        <f t="shared" si="39"/>
        <v>66.39807398773155</v>
      </c>
      <c r="F296">
        <f t="shared" si="43"/>
        <v>9.8166046789313964E-32</v>
      </c>
      <c r="G296">
        <f t="shared" si="43"/>
        <v>1.1846552186541519E-18</v>
      </c>
      <c r="H296">
        <f t="shared" si="43"/>
        <v>3.2147007262304108E-11</v>
      </c>
      <c r="I296">
        <f t="shared" si="43"/>
        <v>8.1137420130486588E-7</v>
      </c>
      <c r="J296">
        <f t="shared" si="43"/>
        <v>71.531103606159633</v>
      </c>
      <c r="K296">
        <f t="shared" si="40"/>
        <v>71.531104417565984</v>
      </c>
      <c r="L296">
        <f t="shared" si="41"/>
        <v>-5.1330304298344345</v>
      </c>
      <c r="M296">
        <f t="shared" si="42"/>
        <v>26.348001393606278</v>
      </c>
    </row>
    <row r="297" spans="1:13" x14ac:dyDescent="0.25">
      <c r="A297">
        <v>956.24999999998704</v>
      </c>
      <c r="B297">
        <v>169</v>
      </c>
      <c r="C297">
        <f t="shared" si="37"/>
        <v>96.362626917390116</v>
      </c>
      <c r="D297">
        <f t="shared" si="38"/>
        <v>282.35000000001287</v>
      </c>
      <c r="E297">
        <f t="shared" si="39"/>
        <v>72.637373082609884</v>
      </c>
      <c r="F297">
        <f t="shared" si="43"/>
        <v>4.0763040588882722E-32</v>
      </c>
      <c r="G297">
        <f t="shared" si="43"/>
        <v>5.9342183684532875E-19</v>
      </c>
      <c r="H297">
        <f t="shared" si="43"/>
        <v>1.8434318837635367E-11</v>
      </c>
      <c r="I297">
        <f t="shared" si="43"/>
        <v>5.1356336123207879E-7</v>
      </c>
      <c r="J297">
        <f t="shared" si="43"/>
        <v>70.712165197590934</v>
      </c>
      <c r="K297">
        <f t="shared" si="40"/>
        <v>70.71216571117273</v>
      </c>
      <c r="L297">
        <f t="shared" si="41"/>
        <v>1.9252073714371534</v>
      </c>
      <c r="M297">
        <f t="shared" si="42"/>
        <v>3.7064234230359534</v>
      </c>
    </row>
    <row r="298" spans="1:13" x14ac:dyDescent="0.25">
      <c r="A298">
        <v>956.29999999998699</v>
      </c>
      <c r="B298">
        <v>188</v>
      </c>
      <c r="C298">
        <f t="shared" si="37"/>
        <v>96.123327822512692</v>
      </c>
      <c r="D298">
        <f t="shared" si="38"/>
        <v>282.30000000001291</v>
      </c>
      <c r="E298">
        <f t="shared" si="39"/>
        <v>91.876672177487308</v>
      </c>
      <c r="F298">
        <f t="shared" si="43"/>
        <v>1.6841503798054243E-32</v>
      </c>
      <c r="G298">
        <f t="shared" si="43"/>
        <v>2.9576317655851818E-19</v>
      </c>
      <c r="H298">
        <f t="shared" si="43"/>
        <v>1.0517745744646541E-11</v>
      </c>
      <c r="I298">
        <f t="shared" si="43"/>
        <v>3.2342672079398888E-7</v>
      </c>
      <c r="J298">
        <f t="shared" si="43"/>
        <v>69.550838843551077</v>
      </c>
      <c r="K298">
        <f t="shared" si="40"/>
        <v>69.550839166988311</v>
      </c>
      <c r="L298">
        <f t="shared" si="41"/>
        <v>22.325833010498997</v>
      </c>
      <c r="M298">
        <f t="shared" si="42"/>
        <v>498.44281961268666</v>
      </c>
    </row>
    <row r="299" spans="1:13" x14ac:dyDescent="0.25">
      <c r="A299">
        <v>956.34999999998695</v>
      </c>
      <c r="B299">
        <v>151</v>
      </c>
      <c r="C299">
        <f t="shared" si="37"/>
        <v>95.884028727635268</v>
      </c>
      <c r="D299">
        <f t="shared" si="38"/>
        <v>282.25000000001296</v>
      </c>
      <c r="E299">
        <f t="shared" si="39"/>
        <v>55.115971272364732</v>
      </c>
      <c r="F299">
        <f t="shared" si="43"/>
        <v>6.9231571630923757E-33</v>
      </c>
      <c r="G299">
        <f t="shared" si="43"/>
        <v>1.4666743854639456E-19</v>
      </c>
      <c r="H299">
        <f t="shared" si="43"/>
        <v>5.9707277396665503E-12</v>
      </c>
      <c r="I299">
        <f t="shared" si="43"/>
        <v>2.0265941713751809E-7</v>
      </c>
      <c r="J299">
        <f t="shared" si="43"/>
        <v>68.064339750299894</v>
      </c>
      <c r="K299">
        <f t="shared" si="40"/>
        <v>68.064339952965284</v>
      </c>
      <c r="L299">
        <f t="shared" si="41"/>
        <v>-12.948368680600552</v>
      </c>
      <c r="M299">
        <f t="shared" si="42"/>
        <v>167.6602514887573</v>
      </c>
    </row>
    <row r="300" spans="1:13" x14ac:dyDescent="0.25">
      <c r="A300">
        <v>956.39999999998702</v>
      </c>
      <c r="B300">
        <v>138</v>
      </c>
      <c r="C300">
        <f t="shared" si="37"/>
        <v>95.644729632757844</v>
      </c>
      <c r="D300">
        <f t="shared" si="38"/>
        <v>282.20000000001289</v>
      </c>
      <c r="E300">
        <f t="shared" si="39"/>
        <v>42.355270367242156</v>
      </c>
      <c r="F300">
        <f t="shared" si="43"/>
        <v>2.8316302334519601E-33</v>
      </c>
      <c r="G300">
        <f t="shared" si="43"/>
        <v>7.2365628715535415E-20</v>
      </c>
      <c r="H300">
        <f t="shared" si="43"/>
        <v>3.372414090655016E-12</v>
      </c>
      <c r="I300">
        <f t="shared" si="43"/>
        <v>1.263475159483648E-7</v>
      </c>
      <c r="J300">
        <f t="shared" si="43"/>
        <v>66.27441862210533</v>
      </c>
      <c r="K300">
        <f t="shared" si="40"/>
        <v>66.274418748456213</v>
      </c>
      <c r="L300">
        <f t="shared" si="41"/>
        <v>-23.919148381214058</v>
      </c>
      <c r="M300">
        <f t="shared" si="42"/>
        <v>572.12565928253503</v>
      </c>
    </row>
    <row r="301" spans="1:13" x14ac:dyDescent="0.25">
      <c r="A301">
        <v>956.44999999998697</v>
      </c>
      <c r="B301">
        <v>147</v>
      </c>
      <c r="C301">
        <f t="shared" si="37"/>
        <v>95.40543053788042</v>
      </c>
      <c r="D301">
        <f t="shared" si="38"/>
        <v>282.15000000001294</v>
      </c>
      <c r="E301">
        <f t="shared" si="39"/>
        <v>51.59456946211958</v>
      </c>
      <c r="F301">
        <f t="shared" si="43"/>
        <v>1.1523327833507231E-33</v>
      </c>
      <c r="G301">
        <f t="shared" si="43"/>
        <v>3.5525483615065459E-20</v>
      </c>
      <c r="H301">
        <f t="shared" si="43"/>
        <v>1.8952370994045195E-12</v>
      </c>
      <c r="I301">
        <f t="shared" si="43"/>
        <v>7.8374657045728581E-8</v>
      </c>
      <c r="J301">
        <f t="shared" si="43"/>
        <v>64.206832303076993</v>
      </c>
      <c r="K301">
        <f t="shared" si="40"/>
        <v>64.206832381453552</v>
      </c>
      <c r="L301">
        <f t="shared" si="41"/>
        <v>-12.612262919333972</v>
      </c>
      <c r="M301">
        <f t="shared" si="42"/>
        <v>159.06917594640669</v>
      </c>
    </row>
    <row r="302" spans="1:13" x14ac:dyDescent="0.25">
      <c r="A302">
        <v>956.49999999998704</v>
      </c>
      <c r="B302">
        <v>144</v>
      </c>
      <c r="C302">
        <f t="shared" si="37"/>
        <v>95.166131443002996</v>
      </c>
      <c r="D302">
        <f t="shared" si="38"/>
        <v>282.10000000001287</v>
      </c>
      <c r="E302">
        <f t="shared" si="39"/>
        <v>48.833868556997004</v>
      </c>
      <c r="F302">
        <f t="shared" si="43"/>
        <v>4.6658236627325869E-34</v>
      </c>
      <c r="G302">
        <f t="shared" si="43"/>
        <v>1.7352285508758593E-20</v>
      </c>
      <c r="H302">
        <f t="shared" si="43"/>
        <v>1.0597300023763869E-12</v>
      </c>
      <c r="I302">
        <f t="shared" si="43"/>
        <v>4.8371953405888282E-8</v>
      </c>
      <c r="J302">
        <f t="shared" si="43"/>
        <v>61.89072762574618</v>
      </c>
      <c r="K302">
        <f t="shared" si="40"/>
        <v>61.890727674119191</v>
      </c>
      <c r="L302">
        <f t="shared" si="41"/>
        <v>-13.056859117122187</v>
      </c>
      <c r="M302">
        <f t="shared" si="42"/>
        <v>170.48157000437678</v>
      </c>
    </row>
    <row r="303" spans="1:13" x14ac:dyDescent="0.25">
      <c r="A303">
        <v>956.54999999998699</v>
      </c>
      <c r="B303">
        <v>143</v>
      </c>
      <c r="C303">
        <f t="shared" si="37"/>
        <v>94.926832348125572</v>
      </c>
      <c r="D303">
        <f t="shared" si="38"/>
        <v>282.05000000001291</v>
      </c>
      <c r="E303">
        <f t="shared" si="39"/>
        <v>48.073167651874428</v>
      </c>
      <c r="F303">
        <f t="shared" si="43"/>
        <v>1.879696583091282E-34</v>
      </c>
      <c r="G303">
        <f t="shared" si="43"/>
        <v>8.4330057747131454E-21</v>
      </c>
      <c r="H303">
        <f t="shared" si="43"/>
        <v>5.8957076177244913E-13</v>
      </c>
      <c r="I303">
        <f t="shared" si="43"/>
        <v>2.9704389104780967E-8</v>
      </c>
      <c r="J303">
        <f t="shared" si="43"/>
        <v>59.357959047939936</v>
      </c>
      <c r="K303">
        <f t="shared" si="40"/>
        <v>59.357959077644914</v>
      </c>
      <c r="L303">
        <f t="shared" si="41"/>
        <v>-11.284791425770486</v>
      </c>
      <c r="M303">
        <f t="shared" si="42"/>
        <v>127.34651752314308</v>
      </c>
    </row>
    <row r="304" spans="1:13" x14ac:dyDescent="0.25">
      <c r="A304">
        <v>956.59999999998695</v>
      </c>
      <c r="B304">
        <v>150</v>
      </c>
      <c r="C304">
        <f t="shared" si="37"/>
        <v>94.687533253248148</v>
      </c>
      <c r="D304">
        <f t="shared" si="38"/>
        <v>282.00000000001296</v>
      </c>
      <c r="E304">
        <f t="shared" si="39"/>
        <v>55.312466746751852</v>
      </c>
      <c r="F304">
        <f t="shared" si="43"/>
        <v>7.5345307472209544E-35</v>
      </c>
      <c r="G304">
        <f t="shared" si="43"/>
        <v>4.0777175235712274E-21</v>
      </c>
      <c r="H304">
        <f t="shared" si="43"/>
        <v>3.2635154441715242E-13</v>
      </c>
      <c r="I304">
        <f t="shared" si="43"/>
        <v>1.814916510061405E-8</v>
      </c>
      <c r="J304">
        <f t="shared" si="43"/>
        <v>56.642362359314554</v>
      </c>
      <c r="K304">
        <f t="shared" si="40"/>
        <v>56.642362377464046</v>
      </c>
      <c r="L304">
        <f t="shared" si="41"/>
        <v>-1.3298956307121941</v>
      </c>
      <c r="M304">
        <f t="shared" si="42"/>
        <v>1.7686223885873844</v>
      </c>
    </row>
    <row r="305" spans="1:13" x14ac:dyDescent="0.25">
      <c r="A305">
        <v>956.64999999998702</v>
      </c>
      <c r="B305">
        <v>149</v>
      </c>
      <c r="C305">
        <f t="shared" si="37"/>
        <v>94.448234158369814</v>
      </c>
      <c r="D305">
        <f t="shared" si="38"/>
        <v>281.95000000001289</v>
      </c>
      <c r="E305">
        <f t="shared" si="39"/>
        <v>54.551765841630186</v>
      </c>
      <c r="F305">
        <f t="shared" si="43"/>
        <v>3.0049253945747278E-35</v>
      </c>
      <c r="G305">
        <f t="shared" si="43"/>
        <v>1.9618278895644634E-21</v>
      </c>
      <c r="H305">
        <f t="shared" si="43"/>
        <v>1.7973987435521948E-13</v>
      </c>
      <c r="I305">
        <f t="shared" si="43"/>
        <v>1.1033205429424333E-8</v>
      </c>
      <c r="J305">
        <f t="shared" si="43"/>
        <v>53.779007507465586</v>
      </c>
      <c r="K305">
        <f t="shared" si="40"/>
        <v>53.779007518498972</v>
      </c>
      <c r="L305">
        <f t="shared" si="41"/>
        <v>0.77275832313121384</v>
      </c>
      <c r="M305">
        <f t="shared" si="42"/>
        <v>0.59715542596856552</v>
      </c>
    </row>
    <row r="306" spans="1:13" x14ac:dyDescent="0.25">
      <c r="A306">
        <v>956.69999999998697</v>
      </c>
      <c r="B306">
        <v>139</v>
      </c>
      <c r="C306">
        <f t="shared" si="37"/>
        <v>94.20893506349239</v>
      </c>
      <c r="D306">
        <f t="shared" si="38"/>
        <v>281.90000000001294</v>
      </c>
      <c r="E306">
        <f t="shared" si="39"/>
        <v>44.79106493650761</v>
      </c>
      <c r="F306">
        <f t="shared" si="43"/>
        <v>1.1923951619563599E-35</v>
      </c>
      <c r="G306">
        <f t="shared" si="43"/>
        <v>9.3910401605827475E-22</v>
      </c>
      <c r="H306">
        <f t="shared" si="43"/>
        <v>9.849455494419117E-14</v>
      </c>
      <c r="I306">
        <f t="shared" si="43"/>
        <v>6.6735325711058043E-9</v>
      </c>
      <c r="J306">
        <f t="shared" si="43"/>
        <v>50.803453427081429</v>
      </c>
      <c r="K306">
        <f t="shared" si="40"/>
        <v>50.80345343375506</v>
      </c>
      <c r="L306">
        <f t="shared" si="41"/>
        <v>-6.0123884972474499</v>
      </c>
      <c r="M306">
        <f t="shared" si="42"/>
        <v>36.148815441833449</v>
      </c>
    </row>
    <row r="307" spans="1:13" x14ac:dyDescent="0.25">
      <c r="A307">
        <v>956.74999999998704</v>
      </c>
      <c r="B307">
        <v>127</v>
      </c>
      <c r="C307">
        <f t="shared" si="37"/>
        <v>93.969635968614966</v>
      </c>
      <c r="D307">
        <f t="shared" si="38"/>
        <v>281.85000000001287</v>
      </c>
      <c r="E307">
        <f t="shared" si="39"/>
        <v>33.030364031385034</v>
      </c>
      <c r="F307">
        <f t="shared" si="43"/>
        <v>4.7077754893589428E-36</v>
      </c>
      <c r="G307">
        <f t="shared" si="43"/>
        <v>4.4727592060391502E-22</v>
      </c>
      <c r="H307">
        <f t="shared" si="43"/>
        <v>5.3701824061749811E-14</v>
      </c>
      <c r="I307">
        <f t="shared" si="43"/>
        <v>4.0162329170826561E-9</v>
      </c>
      <c r="J307">
        <f t="shared" si="43"/>
        <v>47.751026697904884</v>
      </c>
      <c r="K307">
        <f t="shared" si="40"/>
        <v>47.75102670192117</v>
      </c>
      <c r="L307">
        <f t="shared" si="41"/>
        <v>-14.720662670536136</v>
      </c>
      <c r="M307">
        <f t="shared" si="42"/>
        <v>216.69790945971607</v>
      </c>
    </row>
    <row r="308" spans="1:13" x14ac:dyDescent="0.25">
      <c r="A308">
        <v>956.79999999998699</v>
      </c>
      <c r="B308">
        <v>140</v>
      </c>
      <c r="C308">
        <f t="shared" si="37"/>
        <v>93.730336873737542</v>
      </c>
      <c r="D308">
        <f t="shared" si="38"/>
        <v>281.80000000001291</v>
      </c>
      <c r="E308">
        <f t="shared" si="39"/>
        <v>46.269663126262458</v>
      </c>
      <c r="F308">
        <f t="shared" si="43"/>
        <v>1.8493550967855599E-36</v>
      </c>
      <c r="G308">
        <f t="shared" si="43"/>
        <v>2.1195631754471911E-22</v>
      </c>
      <c r="H308">
        <f t="shared" si="43"/>
        <v>2.9132307107045319E-14</v>
      </c>
      <c r="I308">
        <f t="shared" si="43"/>
        <v>2.4048667902835676E-9</v>
      </c>
      <c r="J308">
        <f t="shared" si="43"/>
        <v>44.6561439935534</v>
      </c>
      <c r="K308">
        <f t="shared" si="40"/>
        <v>44.656143995958296</v>
      </c>
      <c r="L308">
        <f t="shared" si="41"/>
        <v>1.6135191303041623</v>
      </c>
      <c r="M308">
        <f t="shared" si="42"/>
        <v>2.6034439838575003</v>
      </c>
    </row>
    <row r="309" spans="1:13" x14ac:dyDescent="0.25">
      <c r="A309">
        <v>956.84999999998604</v>
      </c>
      <c r="B309">
        <v>124</v>
      </c>
      <c r="C309">
        <f t="shared" si="37"/>
        <v>93.491037778864666</v>
      </c>
      <c r="D309">
        <f t="shared" si="38"/>
        <v>281.75000000001387</v>
      </c>
      <c r="E309">
        <f t="shared" si="39"/>
        <v>30.508962221135334</v>
      </c>
      <c r="F309">
        <f t="shared" si="43"/>
        <v>7.2282622439186238E-37</v>
      </c>
      <c r="G309">
        <f t="shared" si="43"/>
        <v>9.9936984265333065E-23</v>
      </c>
      <c r="H309">
        <f t="shared" si="43"/>
        <v>1.5724243067937841E-14</v>
      </c>
      <c r="I309">
        <f t="shared" si="43"/>
        <v>1.4327558345697547E-9</v>
      </c>
      <c r="J309">
        <f t="shared" si="43"/>
        <v>41.551695733301969</v>
      </c>
      <c r="K309">
        <f t="shared" si="40"/>
        <v>41.551695734734743</v>
      </c>
      <c r="L309">
        <f t="shared" si="41"/>
        <v>-11.042733513599408</v>
      </c>
      <c r="M309">
        <f t="shared" si="42"/>
        <v>121.94196345237154</v>
      </c>
    </row>
    <row r="310" spans="1:13" x14ac:dyDescent="0.25">
      <c r="A310">
        <v>956.89999999998599</v>
      </c>
      <c r="B310">
        <v>134</v>
      </c>
      <c r="C310">
        <f t="shared" si="37"/>
        <v>93.251738683987242</v>
      </c>
      <c r="D310">
        <f t="shared" si="38"/>
        <v>281.70000000001392</v>
      </c>
      <c r="E310">
        <f t="shared" si="39"/>
        <v>40.748261316012758</v>
      </c>
      <c r="F310">
        <f t="shared" si="43"/>
        <v>2.810971998470088E-37</v>
      </c>
      <c r="G310">
        <f t="shared" si="43"/>
        <v>4.6882972688652774E-23</v>
      </c>
      <c r="H310">
        <f t="shared" si="43"/>
        <v>8.4444942540106731E-15</v>
      </c>
      <c r="I310">
        <f t="shared" si="43"/>
        <v>8.4930244280113813E-10</v>
      </c>
      <c r="J310">
        <f t="shared" si="43"/>
        <v>38.468505261565042</v>
      </c>
      <c r="K310">
        <f t="shared" si="40"/>
        <v>38.468505262414354</v>
      </c>
      <c r="L310">
        <f t="shared" si="41"/>
        <v>2.2797560535984047</v>
      </c>
      <c r="M310">
        <f t="shared" si="42"/>
        <v>5.1972876639185728</v>
      </c>
    </row>
    <row r="311" spans="1:13" x14ac:dyDescent="0.25">
      <c r="A311">
        <v>956.94999999998595</v>
      </c>
      <c r="B311">
        <v>128</v>
      </c>
      <c r="C311">
        <f t="shared" si="37"/>
        <v>93.012439589109817</v>
      </c>
      <c r="D311">
        <f t="shared" si="38"/>
        <v>281.65000000001396</v>
      </c>
      <c r="E311">
        <f t="shared" si="39"/>
        <v>34.987560410890183</v>
      </c>
      <c r="F311">
        <f t="shared" si="43"/>
        <v>1.0876474980278118E-37</v>
      </c>
      <c r="G311">
        <f t="shared" si="43"/>
        <v>2.1883312841517654E-23</v>
      </c>
      <c r="H311">
        <f t="shared" si="43"/>
        <v>4.5121815701453236E-15</v>
      </c>
      <c r="I311">
        <f t="shared" si="43"/>
        <v>5.0091217500630203E-10</v>
      </c>
      <c r="J311">
        <f t="shared" si="43"/>
        <v>35.434874421586983</v>
      </c>
      <c r="K311">
        <f t="shared" si="40"/>
        <v>35.434874422087901</v>
      </c>
      <c r="L311">
        <f t="shared" si="41"/>
        <v>-0.44731401119771874</v>
      </c>
      <c r="M311">
        <f t="shared" si="42"/>
        <v>0.20008982461379285</v>
      </c>
    </row>
    <row r="312" spans="1:13" x14ac:dyDescent="0.25">
      <c r="A312">
        <v>956.99999999998602</v>
      </c>
      <c r="B312">
        <v>129</v>
      </c>
      <c r="C312">
        <f t="shared" si="37"/>
        <v>92.773140494232393</v>
      </c>
      <c r="D312">
        <f t="shared" si="38"/>
        <v>281.60000000001389</v>
      </c>
      <c r="E312">
        <f t="shared" si="39"/>
        <v>36.226859505767607</v>
      </c>
      <c r="F312">
        <f t="shared" si="43"/>
        <v>4.1872494846888552E-38</v>
      </c>
      <c r="G312">
        <f t="shared" si="43"/>
        <v>1.0162955499356046E-23</v>
      </c>
      <c r="H312">
        <f t="shared" si="43"/>
        <v>2.3988799634525796E-15</v>
      </c>
      <c r="I312">
        <f t="shared" si="43"/>
        <v>2.9394753928060025E-10</v>
      </c>
      <c r="J312">
        <f t="shared" si="43"/>
        <v>32.476222731161833</v>
      </c>
      <c r="K312">
        <f t="shared" si="40"/>
        <v>32.476222731455785</v>
      </c>
      <c r="L312">
        <f t="shared" si="41"/>
        <v>3.7506367743118219</v>
      </c>
      <c r="M312">
        <f t="shared" si="42"/>
        <v>14.067276212820188</v>
      </c>
    </row>
    <row r="313" spans="1:13" x14ac:dyDescent="0.25">
      <c r="A313">
        <v>957.04999999998597</v>
      </c>
      <c r="B313">
        <v>111</v>
      </c>
      <c r="C313">
        <f t="shared" si="37"/>
        <v>92.533841399354969</v>
      </c>
      <c r="D313">
        <f t="shared" si="38"/>
        <v>281.55000000001394</v>
      </c>
      <c r="E313">
        <f t="shared" si="39"/>
        <v>18.466158600645031</v>
      </c>
      <c r="F313">
        <f t="shared" si="43"/>
        <v>1.6039046161660018E-38</v>
      </c>
      <c r="G313">
        <f t="shared" si="43"/>
        <v>4.6960856120930217E-24</v>
      </c>
      <c r="H313">
        <f t="shared" si="43"/>
        <v>1.2689353426753002E-15</v>
      </c>
      <c r="I313">
        <f t="shared" si="43"/>
        <v>1.7162758722294851E-10</v>
      </c>
      <c r="J313">
        <f t="shared" si="43"/>
        <v>29.614823687976024</v>
      </c>
      <c r="K313">
        <f t="shared" si="40"/>
        <v>29.614823688147652</v>
      </c>
      <c r="L313">
        <f t="shared" si="41"/>
        <v>-11.148665087502621</v>
      </c>
      <c r="M313">
        <f t="shared" si="42"/>
        <v>124.29273323329983</v>
      </c>
    </row>
    <row r="314" spans="1:13" x14ac:dyDescent="0.25">
      <c r="A314">
        <v>957.09999999998604</v>
      </c>
      <c r="B314">
        <v>139</v>
      </c>
      <c r="C314">
        <f t="shared" si="37"/>
        <v>92.294542304476636</v>
      </c>
      <c r="D314">
        <f t="shared" si="38"/>
        <v>281.50000000001387</v>
      </c>
      <c r="E314">
        <f t="shared" si="39"/>
        <v>46.705457695523364</v>
      </c>
      <c r="F314">
        <f t="shared" si="43"/>
        <v>6.112758859123457E-39</v>
      </c>
      <c r="G314">
        <f t="shared" si="43"/>
        <v>2.1590416203329213E-24</v>
      </c>
      <c r="H314">
        <f t="shared" si="43"/>
        <v>6.6785087159272174E-16</v>
      </c>
      <c r="I314">
        <f t="shared" si="43"/>
        <v>9.9704186000105532E-11</v>
      </c>
      <c r="J314">
        <f t="shared" si="43"/>
        <v>26.869638184944403</v>
      </c>
      <c r="K314">
        <f t="shared" si="40"/>
        <v>26.869638185044106</v>
      </c>
      <c r="L314">
        <f t="shared" si="41"/>
        <v>19.835819510479258</v>
      </c>
      <c r="M314">
        <f t="shared" si="42"/>
        <v>393.45973565230958</v>
      </c>
    </row>
    <row r="315" spans="1:13" x14ac:dyDescent="0.25">
      <c r="A315">
        <v>957.14999999998599</v>
      </c>
      <c r="B315">
        <v>139</v>
      </c>
      <c r="C315">
        <f t="shared" si="37"/>
        <v>92.055243209600121</v>
      </c>
      <c r="D315">
        <f t="shared" si="38"/>
        <v>281.45000000001392</v>
      </c>
      <c r="E315">
        <f t="shared" si="39"/>
        <v>46.944756790399879</v>
      </c>
      <c r="F315">
        <f t="shared" ref="F315:J365" si="44">F$5*EXP(-(($D315-F$6)^2)/(2*F$7^2))</f>
        <v>2.3179550885069398E-39</v>
      </c>
      <c r="G315">
        <f t="shared" si="44"/>
        <v>9.8763176583468325E-25</v>
      </c>
      <c r="H315">
        <f t="shared" si="44"/>
        <v>3.4972648863662082E-16</v>
      </c>
      <c r="I315">
        <f t="shared" si="44"/>
        <v>5.7630012550679672E-11</v>
      </c>
      <c r="J315">
        <f t="shared" si="44"/>
        <v>24.256241750156015</v>
      </c>
      <c r="K315">
        <f t="shared" si="40"/>
        <v>24.256241750213647</v>
      </c>
      <c r="L315">
        <f t="shared" si="41"/>
        <v>22.688515040186232</v>
      </c>
      <c r="M315">
        <f t="shared" si="42"/>
        <v>514.76871472875689</v>
      </c>
    </row>
    <row r="316" spans="1:13" x14ac:dyDescent="0.25">
      <c r="A316">
        <v>957.19999999998595</v>
      </c>
      <c r="B316">
        <v>129</v>
      </c>
      <c r="C316">
        <f t="shared" si="37"/>
        <v>91.815944114722697</v>
      </c>
      <c r="D316">
        <f t="shared" si="38"/>
        <v>281.40000000001396</v>
      </c>
      <c r="E316">
        <f t="shared" si="39"/>
        <v>37.184055885277303</v>
      </c>
      <c r="F316">
        <f t="shared" si="44"/>
        <v>8.7454426717385952E-40</v>
      </c>
      <c r="G316">
        <f t="shared" si="44"/>
        <v>4.4950871112235759E-25</v>
      </c>
      <c r="H316">
        <f t="shared" si="44"/>
        <v>1.8221603185325934E-16</v>
      </c>
      <c r="I316">
        <f t="shared" si="44"/>
        <v>3.3143095101917509E-11</v>
      </c>
      <c r="J316">
        <f t="shared" si="44"/>
        <v>21.786839457154972</v>
      </c>
      <c r="K316">
        <f t="shared" si="40"/>
        <v>21.786839457188115</v>
      </c>
      <c r="L316">
        <f t="shared" si="41"/>
        <v>15.397216428089187</v>
      </c>
      <c r="M316">
        <f t="shared" si="42"/>
        <v>237.07427373341955</v>
      </c>
    </row>
    <row r="317" spans="1:13" x14ac:dyDescent="0.25">
      <c r="A317">
        <v>957.24999999998602</v>
      </c>
      <c r="B317">
        <v>111</v>
      </c>
      <c r="C317">
        <f t="shared" si="37"/>
        <v>91.576645019844364</v>
      </c>
      <c r="D317">
        <f t="shared" si="38"/>
        <v>281.35000000001389</v>
      </c>
      <c r="E317">
        <f t="shared" si="39"/>
        <v>19.423354980155636</v>
      </c>
      <c r="F317">
        <f t="shared" si="44"/>
        <v>3.2829752172953311E-40</v>
      </c>
      <c r="G317">
        <f t="shared" si="44"/>
        <v>2.0355894988391126E-25</v>
      </c>
      <c r="H317">
        <f t="shared" si="44"/>
        <v>9.4461245774388915E-17</v>
      </c>
      <c r="I317">
        <f t="shared" si="44"/>
        <v>1.8964720161541122E-11</v>
      </c>
      <c r="J317">
        <f t="shared" si="44"/>
        <v>19.470359970705147</v>
      </c>
      <c r="K317">
        <f t="shared" si="40"/>
        <v>19.470359970724111</v>
      </c>
      <c r="L317">
        <f t="shared" si="41"/>
        <v>-4.7004990568474625E-2</v>
      </c>
      <c r="M317">
        <f t="shared" si="42"/>
        <v>2.2094691383423883E-3</v>
      </c>
    </row>
    <row r="318" spans="1:13" x14ac:dyDescent="0.25">
      <c r="A318">
        <v>957.29999999998597</v>
      </c>
      <c r="B318">
        <v>124</v>
      </c>
      <c r="C318">
        <f t="shared" si="37"/>
        <v>91.337345924966939</v>
      </c>
      <c r="D318">
        <f t="shared" si="38"/>
        <v>281.30000000001394</v>
      </c>
      <c r="E318">
        <f t="shared" si="39"/>
        <v>32.662654075033061</v>
      </c>
      <c r="F318">
        <f t="shared" si="44"/>
        <v>1.2262031805735243E-40</v>
      </c>
      <c r="G318">
        <f t="shared" si="44"/>
        <v>9.1717311963115751E-26</v>
      </c>
      <c r="H318">
        <f t="shared" si="44"/>
        <v>4.8722524186527868E-17</v>
      </c>
      <c r="I318">
        <f t="shared" si="44"/>
        <v>1.0797142703224256E-11</v>
      </c>
      <c r="J318">
        <f t="shared" si="44"/>
        <v>17.312618357985151</v>
      </c>
      <c r="K318">
        <f t="shared" si="40"/>
        <v>17.312618357995948</v>
      </c>
      <c r="L318">
        <f t="shared" si="41"/>
        <v>15.350035717037112</v>
      </c>
      <c r="M318">
        <f t="shared" si="42"/>
        <v>235.62359651431507</v>
      </c>
    </row>
    <row r="319" spans="1:13" x14ac:dyDescent="0.25">
      <c r="A319">
        <v>957.34999999998604</v>
      </c>
      <c r="B319">
        <v>126</v>
      </c>
      <c r="C319">
        <f t="shared" si="37"/>
        <v>91.098046830089515</v>
      </c>
      <c r="D319">
        <f t="shared" si="38"/>
        <v>281.25000000001387</v>
      </c>
      <c r="E319">
        <f t="shared" si="39"/>
        <v>34.901953169910485</v>
      </c>
      <c r="F319">
        <f t="shared" si="44"/>
        <v>4.556866433402346E-41</v>
      </c>
      <c r="G319">
        <f t="shared" si="44"/>
        <v>4.1117003901026466E-26</v>
      </c>
      <c r="H319">
        <f t="shared" si="44"/>
        <v>2.5004312486830478E-17</v>
      </c>
      <c r="I319">
        <f t="shared" si="44"/>
        <v>6.1161801776542578E-12</v>
      </c>
      <c r="J319">
        <f t="shared" si="44"/>
        <v>15.316536033181547</v>
      </c>
      <c r="K319">
        <f t="shared" si="40"/>
        <v>15.316536033187663</v>
      </c>
      <c r="L319">
        <f t="shared" si="41"/>
        <v>19.585417136722821</v>
      </c>
      <c r="M319">
        <f t="shared" si="42"/>
        <v>383.58856441943595</v>
      </c>
    </row>
    <row r="320" spans="1:13" x14ac:dyDescent="0.25">
      <c r="A320">
        <v>957.39999999998599</v>
      </c>
      <c r="B320">
        <v>128</v>
      </c>
      <c r="C320">
        <f t="shared" si="37"/>
        <v>90.858747735212091</v>
      </c>
      <c r="D320">
        <f t="shared" si="38"/>
        <v>281.20000000001392</v>
      </c>
      <c r="E320">
        <f t="shared" si="39"/>
        <v>37.141252264787909</v>
      </c>
      <c r="F320">
        <f t="shared" si="44"/>
        <v>1.6849196177866163E-41</v>
      </c>
      <c r="G320">
        <f t="shared" si="44"/>
        <v>1.8340054889852082E-26</v>
      </c>
      <c r="H320">
        <f t="shared" si="44"/>
        <v>1.2767594546703917E-17</v>
      </c>
      <c r="I320">
        <f t="shared" si="44"/>
        <v>3.447154329746904E-12</v>
      </c>
      <c r="J320">
        <f t="shared" si="44"/>
        <v>13.482405511732731</v>
      </c>
      <c r="K320">
        <f t="shared" si="40"/>
        <v>13.482405511736179</v>
      </c>
      <c r="L320">
        <f t="shared" si="41"/>
        <v>23.65884675305173</v>
      </c>
      <c r="M320">
        <f t="shared" si="42"/>
        <v>559.74102968438638</v>
      </c>
    </row>
    <row r="321" spans="1:13" x14ac:dyDescent="0.25">
      <c r="A321">
        <v>957.44999999998595</v>
      </c>
      <c r="B321">
        <v>107</v>
      </c>
      <c r="C321">
        <f t="shared" si="37"/>
        <v>90.619448640334667</v>
      </c>
      <c r="D321">
        <f t="shared" si="38"/>
        <v>281.15000000001396</v>
      </c>
      <c r="E321">
        <f t="shared" si="39"/>
        <v>16.380551359665333</v>
      </c>
      <c r="F321">
        <f t="shared" si="44"/>
        <v>6.1987068982189385E-42</v>
      </c>
      <c r="G321">
        <f t="shared" si="44"/>
        <v>8.1393332086809657E-27</v>
      </c>
      <c r="H321">
        <f t="shared" si="44"/>
        <v>6.4865276586886623E-18</v>
      </c>
      <c r="I321">
        <f t="shared" si="44"/>
        <v>1.9330817048321878E-12</v>
      </c>
      <c r="J321">
        <f t="shared" si="44"/>
        <v>11.808187498836508</v>
      </c>
      <c r="K321">
        <f t="shared" si="40"/>
        <v>11.808187498838441</v>
      </c>
      <c r="L321">
        <f t="shared" si="41"/>
        <v>4.5723638608268917</v>
      </c>
      <c r="M321">
        <f t="shared" si="42"/>
        <v>20.9065112757958</v>
      </c>
    </row>
    <row r="322" spans="1:13" x14ac:dyDescent="0.25">
      <c r="A322">
        <v>957.49999999998602</v>
      </c>
      <c r="B322">
        <v>116</v>
      </c>
      <c r="C322">
        <f t="shared" si="37"/>
        <v>90.380149545457243</v>
      </c>
      <c r="D322">
        <f t="shared" si="38"/>
        <v>281.10000000001389</v>
      </c>
      <c r="E322">
        <f t="shared" si="39"/>
        <v>25.619850454542757</v>
      </c>
      <c r="F322">
        <f t="shared" si="44"/>
        <v>2.2689871849040083E-42</v>
      </c>
      <c r="G322">
        <f t="shared" si="44"/>
        <v>3.5940660310440244E-27</v>
      </c>
      <c r="H322">
        <f t="shared" si="44"/>
        <v>3.2788722246130648E-18</v>
      </c>
      <c r="I322">
        <f t="shared" si="44"/>
        <v>1.0785709545627243E-12</v>
      </c>
      <c r="J322">
        <f t="shared" si="44"/>
        <v>10.28982817421778</v>
      </c>
      <c r="K322">
        <f t="shared" si="40"/>
        <v>10.289828174218858</v>
      </c>
      <c r="L322">
        <f t="shared" si="41"/>
        <v>15.330022280323899</v>
      </c>
      <c r="M322">
        <f t="shared" si="42"/>
        <v>235.00958311522714</v>
      </c>
    </row>
    <row r="323" spans="1:13" x14ac:dyDescent="0.25">
      <c r="A323">
        <v>957.54999999998597</v>
      </c>
      <c r="B323">
        <v>94</v>
      </c>
      <c r="C323">
        <f t="shared" si="37"/>
        <v>90.140850450579819</v>
      </c>
      <c r="D323">
        <f t="shared" si="38"/>
        <v>281.05000000001394</v>
      </c>
      <c r="E323">
        <f t="shared" si="39"/>
        <v>3.8591495494201808</v>
      </c>
      <c r="F323">
        <f t="shared" si="44"/>
        <v>8.263651840138045E-43</v>
      </c>
      <c r="G323">
        <f t="shared" si="44"/>
        <v>1.5790369853140363E-27</v>
      </c>
      <c r="H323">
        <f t="shared" si="44"/>
        <v>1.6490952406821044E-18</v>
      </c>
      <c r="I323">
        <f t="shared" si="44"/>
        <v>5.9876479526190734E-13</v>
      </c>
      <c r="J323">
        <f t="shared" si="44"/>
        <v>8.9215852912328728</v>
      </c>
      <c r="K323">
        <f t="shared" si="40"/>
        <v>8.9215852912334714</v>
      </c>
      <c r="L323">
        <f t="shared" si="41"/>
        <v>-5.0624357418132906</v>
      </c>
      <c r="M323">
        <f t="shared" si="42"/>
        <v>25.62825563998868</v>
      </c>
    </row>
    <row r="324" spans="1:13" x14ac:dyDescent="0.25">
      <c r="A324">
        <v>957.59999999998604</v>
      </c>
      <c r="B324">
        <v>115</v>
      </c>
      <c r="C324">
        <f t="shared" si="37"/>
        <v>89.901551355701486</v>
      </c>
      <c r="D324">
        <f t="shared" si="38"/>
        <v>281.00000000001387</v>
      </c>
      <c r="E324">
        <f t="shared" si="39"/>
        <v>25.098448644298514</v>
      </c>
      <c r="F324">
        <f t="shared" si="44"/>
        <v>2.9944771725073699E-43</v>
      </c>
      <c r="G324">
        <f t="shared" si="44"/>
        <v>6.9025185116537989E-28</v>
      </c>
      <c r="H324">
        <f t="shared" si="44"/>
        <v>8.2523190575485268E-19</v>
      </c>
      <c r="I324">
        <f t="shared" si="44"/>
        <v>3.307294142992431E-13</v>
      </c>
      <c r="J324">
        <f t="shared" si="44"/>
        <v>7.6963528026951797</v>
      </c>
      <c r="K324">
        <f t="shared" si="40"/>
        <v>7.6963528026955101</v>
      </c>
      <c r="L324">
        <f t="shared" si="41"/>
        <v>17.402095841603003</v>
      </c>
      <c r="M324">
        <f t="shared" si="42"/>
        <v>302.83293968033655</v>
      </c>
    </row>
    <row r="325" spans="1:13" x14ac:dyDescent="0.25">
      <c r="A325">
        <v>957.64999999998599</v>
      </c>
      <c r="B325">
        <v>100</v>
      </c>
      <c r="C325">
        <f t="shared" si="37"/>
        <v>89.662252260824062</v>
      </c>
      <c r="D325">
        <f t="shared" si="38"/>
        <v>280.95000000001392</v>
      </c>
      <c r="E325">
        <f t="shared" si="39"/>
        <v>10.337747739175938</v>
      </c>
      <c r="F325">
        <f t="shared" si="44"/>
        <v>1.0796401550567007E-43</v>
      </c>
      <c r="G325">
        <f t="shared" si="44"/>
        <v>3.0021465219149194E-28</v>
      </c>
      <c r="H325">
        <f t="shared" si="44"/>
        <v>4.108802912434736E-19</v>
      </c>
      <c r="I325">
        <f t="shared" si="44"/>
        <v>1.8176004125431365E-13</v>
      </c>
      <c r="J325">
        <f t="shared" si="44"/>
        <v>6.6059750709045124</v>
      </c>
      <c r="K325">
        <f t="shared" si="40"/>
        <v>6.6059750709046945</v>
      </c>
      <c r="L325">
        <f t="shared" si="41"/>
        <v>3.731772668271244</v>
      </c>
      <c r="M325">
        <f t="shared" si="42"/>
        <v>13.926127247656281</v>
      </c>
    </row>
    <row r="326" spans="1:13" x14ac:dyDescent="0.25">
      <c r="A326">
        <v>957.69999999998595</v>
      </c>
      <c r="B326">
        <v>82</v>
      </c>
      <c r="C326">
        <f t="shared" si="37"/>
        <v>89.422953165946637</v>
      </c>
      <c r="D326">
        <f t="shared" si="38"/>
        <v>280.90000000001396</v>
      </c>
      <c r="E326">
        <f t="shared" si="39"/>
        <v>-7.4229531659466375</v>
      </c>
      <c r="F326">
        <f t="shared" si="44"/>
        <v>3.8729873453326699E-44</v>
      </c>
      <c r="G326">
        <f t="shared" si="44"/>
        <v>1.2991677037069217E-28</v>
      </c>
      <c r="H326">
        <f t="shared" si="44"/>
        <v>2.0354649858011346E-19</v>
      </c>
      <c r="I326">
        <f t="shared" si="44"/>
        <v>9.9387789233218289E-14</v>
      </c>
      <c r="J326">
        <f t="shared" si="44"/>
        <v>5.6415432266352932</v>
      </c>
      <c r="K326">
        <f t="shared" si="40"/>
        <v>5.6415432266353926</v>
      </c>
      <c r="L326">
        <f t="shared" si="41"/>
        <v>-13.064496392582029</v>
      </c>
      <c r="M326">
        <f t="shared" si="42"/>
        <v>170.68106599178884</v>
      </c>
    </row>
    <row r="327" spans="1:13" x14ac:dyDescent="0.25">
      <c r="A327">
        <v>957.74999999998602</v>
      </c>
      <c r="B327">
        <v>131</v>
      </c>
      <c r="C327">
        <f t="shared" ref="C327:C390" si="45">$P$12*A327+$Q$12</f>
        <v>89.183654071069213</v>
      </c>
      <c r="D327">
        <f t="shared" ref="D327:D390" si="46">$E$2-A327-$N$5</f>
        <v>280.85000000001389</v>
      </c>
      <c r="E327">
        <f t="shared" ref="E327:E390" si="47">B327-C327</f>
        <v>41.816345928930787</v>
      </c>
      <c r="F327">
        <f t="shared" si="44"/>
        <v>1.3823631682326128E-44</v>
      </c>
      <c r="G327">
        <f t="shared" si="44"/>
        <v>5.5938082359173277E-29</v>
      </c>
      <c r="H327">
        <f t="shared" si="44"/>
        <v>1.0032773068236964E-19</v>
      </c>
      <c r="I327">
        <f t="shared" si="44"/>
        <v>5.4072528092928379E-14</v>
      </c>
      <c r="J327">
        <f t="shared" si="44"/>
        <v>4.7936678273646782</v>
      </c>
      <c r="K327">
        <f t="shared" ref="K327:K390" si="48">F327+G327+H327+I327+J327</f>
        <v>4.7936678273647324</v>
      </c>
      <c r="L327">
        <f t="shared" ref="L327:L390" si="49">E327-K327</f>
        <v>37.022678101566058</v>
      </c>
      <c r="M327">
        <f t="shared" ref="M327:M390" si="50">(L327)^2</f>
        <v>1370.6786938121788</v>
      </c>
    </row>
    <row r="328" spans="1:13" x14ac:dyDescent="0.25">
      <c r="A328">
        <v>957.79999999998597</v>
      </c>
      <c r="B328">
        <v>124</v>
      </c>
      <c r="C328">
        <f t="shared" si="45"/>
        <v>88.944354976191789</v>
      </c>
      <c r="D328">
        <f t="shared" si="46"/>
        <v>280.80000000001394</v>
      </c>
      <c r="E328">
        <f t="shared" si="47"/>
        <v>35.055645023808211</v>
      </c>
      <c r="F328">
        <f t="shared" si="44"/>
        <v>4.9091607895507856E-45</v>
      </c>
      <c r="G328">
        <f t="shared" si="44"/>
        <v>2.3963980588931384E-29</v>
      </c>
      <c r="H328">
        <f t="shared" si="44"/>
        <v>4.9202522535654449E-20</v>
      </c>
      <c r="I328">
        <f t="shared" si="44"/>
        <v>2.9270446439499288E-14</v>
      </c>
      <c r="J328">
        <f t="shared" si="44"/>
        <v>4.0527235511994846</v>
      </c>
      <c r="K328">
        <f t="shared" si="48"/>
        <v>4.0527235511995139</v>
      </c>
      <c r="L328">
        <f t="shared" si="49"/>
        <v>31.002921472608698</v>
      </c>
      <c r="M328">
        <f t="shared" si="50"/>
        <v>961.18113983674141</v>
      </c>
    </row>
    <row r="329" spans="1:13" x14ac:dyDescent="0.25">
      <c r="A329">
        <v>957.84999999998604</v>
      </c>
      <c r="B329">
        <v>134</v>
      </c>
      <c r="C329">
        <f t="shared" si="45"/>
        <v>88.705055881314365</v>
      </c>
      <c r="D329">
        <f t="shared" si="46"/>
        <v>280.75000000001387</v>
      </c>
      <c r="E329">
        <f t="shared" si="47"/>
        <v>45.294944118685635</v>
      </c>
      <c r="F329">
        <f t="shared" si="44"/>
        <v>1.7346081656333602E-45</v>
      </c>
      <c r="G329">
        <f t="shared" si="44"/>
        <v>1.0214553116325033E-29</v>
      </c>
      <c r="H329">
        <f t="shared" si="44"/>
        <v>2.4008375539757079E-20</v>
      </c>
      <c r="I329">
        <f t="shared" si="44"/>
        <v>1.5764893631400062E-14</v>
      </c>
      <c r="J329">
        <f t="shared" si="44"/>
        <v>3.4090631837119325</v>
      </c>
      <c r="K329">
        <f t="shared" si="48"/>
        <v>3.4090631837119481</v>
      </c>
      <c r="L329">
        <f t="shared" si="49"/>
        <v>41.885880934973684</v>
      </c>
      <c r="M329">
        <f t="shared" si="50"/>
        <v>1754.427021698792</v>
      </c>
    </row>
    <row r="330" spans="1:13" x14ac:dyDescent="0.25">
      <c r="A330">
        <v>957.89999999998599</v>
      </c>
      <c r="B330">
        <v>124</v>
      </c>
      <c r="C330">
        <f t="shared" si="45"/>
        <v>88.465756786436941</v>
      </c>
      <c r="D330">
        <f t="shared" si="46"/>
        <v>280.70000000001392</v>
      </c>
      <c r="E330">
        <f t="shared" si="47"/>
        <v>35.534243213563059</v>
      </c>
      <c r="F330">
        <f t="shared" si="44"/>
        <v>6.0982404327080384E-46</v>
      </c>
      <c r="G330">
        <f t="shared" si="44"/>
        <v>4.3320036114541135E-30</v>
      </c>
      <c r="H330">
        <f t="shared" si="44"/>
        <v>1.1655937482395453E-20</v>
      </c>
      <c r="I330">
        <f t="shared" si="44"/>
        <v>8.4481529916126645E-15</v>
      </c>
      <c r="J330">
        <f t="shared" si="44"/>
        <v>2.8531995560516235</v>
      </c>
      <c r="K330">
        <f t="shared" si="48"/>
        <v>2.8531995560516319</v>
      </c>
      <c r="L330">
        <f t="shared" si="49"/>
        <v>32.681043657511424</v>
      </c>
      <c r="M330">
        <f t="shared" si="50"/>
        <v>1068.0506145441677</v>
      </c>
    </row>
    <row r="331" spans="1:13" x14ac:dyDescent="0.25">
      <c r="A331">
        <v>957.94999999998504</v>
      </c>
      <c r="B331">
        <v>95</v>
      </c>
      <c r="C331">
        <f t="shared" si="45"/>
        <v>88.226457691564065</v>
      </c>
      <c r="D331">
        <f t="shared" si="46"/>
        <v>280.65000000001487</v>
      </c>
      <c r="E331">
        <f t="shared" si="47"/>
        <v>6.7735423084359354</v>
      </c>
      <c r="F331">
        <f t="shared" si="44"/>
        <v>2.133127067824949E-46</v>
      </c>
      <c r="G331">
        <f t="shared" si="44"/>
        <v>1.8279624734609803E-30</v>
      </c>
      <c r="H331">
        <f t="shared" si="44"/>
        <v>5.6304184156856982E-21</v>
      </c>
      <c r="I331">
        <f t="shared" si="44"/>
        <v>4.5044474248688619E-15</v>
      </c>
      <c r="J331">
        <f t="shared" si="44"/>
        <v>2.3759553334211025</v>
      </c>
      <c r="K331">
        <f t="shared" si="48"/>
        <v>2.375955333421107</v>
      </c>
      <c r="L331">
        <f t="shared" si="49"/>
        <v>4.3975869750148284</v>
      </c>
      <c r="M331">
        <f t="shared" si="50"/>
        <v>19.33877120282007</v>
      </c>
    </row>
    <row r="332" spans="1:13" x14ac:dyDescent="0.25">
      <c r="A332">
        <v>957.99999999998499</v>
      </c>
      <c r="B332">
        <v>108</v>
      </c>
      <c r="C332">
        <f t="shared" si="45"/>
        <v>87.987158596686641</v>
      </c>
      <c r="D332">
        <f t="shared" si="46"/>
        <v>280.60000000001492</v>
      </c>
      <c r="E332">
        <f t="shared" si="47"/>
        <v>20.012841403313359</v>
      </c>
      <c r="F332">
        <f t="shared" si="44"/>
        <v>7.423999552191911E-47</v>
      </c>
      <c r="G332">
        <f t="shared" si="44"/>
        <v>7.6745826665652089E-31</v>
      </c>
      <c r="H332">
        <f t="shared" si="44"/>
        <v>2.7060957388006991E-21</v>
      </c>
      <c r="I332">
        <f t="shared" si="44"/>
        <v>2.3896280161674156E-15</v>
      </c>
      <c r="J332">
        <f t="shared" si="44"/>
        <v>1.9685816063689257</v>
      </c>
      <c r="K332">
        <f t="shared" si="48"/>
        <v>1.9685816063689281</v>
      </c>
      <c r="L332">
        <f t="shared" si="49"/>
        <v>18.044259796944431</v>
      </c>
      <c r="M332">
        <f t="shared" si="50"/>
        <v>325.59531161962508</v>
      </c>
    </row>
    <row r="333" spans="1:13" x14ac:dyDescent="0.25">
      <c r="A333">
        <v>958.04999999998495</v>
      </c>
      <c r="B333">
        <v>104</v>
      </c>
      <c r="C333">
        <f t="shared" si="45"/>
        <v>87.747859501809216</v>
      </c>
      <c r="D333">
        <f t="shared" si="46"/>
        <v>280.55000000001496</v>
      </c>
      <c r="E333">
        <f t="shared" si="47"/>
        <v>16.252140498190784</v>
      </c>
      <c r="F333">
        <f t="shared" si="44"/>
        <v>2.5707993077527486E-47</v>
      </c>
      <c r="G333">
        <f t="shared" si="44"/>
        <v>3.2059097181206E-31</v>
      </c>
      <c r="H333">
        <f t="shared" si="44"/>
        <v>1.2940607704931432E-21</v>
      </c>
      <c r="I333">
        <f t="shared" si="44"/>
        <v>1.2613282050375437E-15</v>
      </c>
      <c r="J333">
        <f t="shared" si="44"/>
        <v>1.6228470889592783</v>
      </c>
      <c r="K333">
        <f t="shared" si="48"/>
        <v>1.6228470889592796</v>
      </c>
      <c r="L333">
        <f t="shared" si="49"/>
        <v>14.629293409231504</v>
      </c>
      <c r="M333">
        <f t="shared" si="50"/>
        <v>214.01622565338434</v>
      </c>
    </row>
    <row r="334" spans="1:13" x14ac:dyDescent="0.25">
      <c r="A334">
        <v>958.09999999998502</v>
      </c>
      <c r="B334">
        <v>120</v>
      </c>
      <c r="C334">
        <f t="shared" si="45"/>
        <v>87.508560406930883</v>
      </c>
      <c r="D334">
        <f t="shared" si="46"/>
        <v>280.50000000001489</v>
      </c>
      <c r="E334">
        <f t="shared" si="47"/>
        <v>32.491439593069117</v>
      </c>
      <c r="F334">
        <f t="shared" si="44"/>
        <v>8.8574240784856969E-48</v>
      </c>
      <c r="G334">
        <f t="shared" si="44"/>
        <v>1.3324681424609154E-31</v>
      </c>
      <c r="H334">
        <f t="shared" si="44"/>
        <v>6.15708590457646E-22</v>
      </c>
      <c r="I334">
        <f t="shared" si="44"/>
        <v>6.6242229364715927E-16</v>
      </c>
      <c r="J334">
        <f t="shared" si="44"/>
        <v>1.3311003744517713</v>
      </c>
      <c r="K334">
        <f t="shared" si="48"/>
        <v>1.331100374451772</v>
      </c>
      <c r="L334">
        <f t="shared" si="49"/>
        <v>31.160339218617345</v>
      </c>
      <c r="M334">
        <f t="shared" si="50"/>
        <v>970.96674021930221</v>
      </c>
    </row>
    <row r="335" spans="1:13" x14ac:dyDescent="0.25">
      <c r="A335">
        <v>958.14999999998497</v>
      </c>
      <c r="B335">
        <v>116</v>
      </c>
      <c r="C335">
        <f t="shared" si="45"/>
        <v>87.269261312054368</v>
      </c>
      <c r="D335">
        <f t="shared" si="46"/>
        <v>280.45000000001494</v>
      </c>
      <c r="E335">
        <f t="shared" si="47"/>
        <v>28.730738687945632</v>
      </c>
      <c r="F335">
        <f t="shared" si="44"/>
        <v>3.0363772548472537E-48</v>
      </c>
      <c r="G335">
        <f t="shared" si="44"/>
        <v>5.5102513259207918E-32</v>
      </c>
      <c r="H335">
        <f t="shared" si="44"/>
        <v>2.9147732896314188E-22</v>
      </c>
      <c r="I335">
        <f t="shared" si="44"/>
        <v>3.4613921132121056E-16</v>
      </c>
      <c r="J335">
        <f t="shared" si="44"/>
        <v>1.086308148629332</v>
      </c>
      <c r="K335">
        <f t="shared" si="48"/>
        <v>1.0863081486293324</v>
      </c>
      <c r="L335">
        <f t="shared" si="49"/>
        <v>27.6444305393163</v>
      </c>
      <c r="M335">
        <f t="shared" si="50"/>
        <v>764.21453984308368</v>
      </c>
    </row>
    <row r="336" spans="1:13" x14ac:dyDescent="0.25">
      <c r="A336">
        <v>958.19999999998504</v>
      </c>
      <c r="B336">
        <v>126</v>
      </c>
      <c r="C336">
        <f t="shared" si="45"/>
        <v>87.029962217176035</v>
      </c>
      <c r="D336">
        <f t="shared" si="46"/>
        <v>280.40000000001487</v>
      </c>
      <c r="E336">
        <f t="shared" si="47"/>
        <v>38.970037782823965</v>
      </c>
      <c r="F336">
        <f t="shared" si="44"/>
        <v>1.0356500904897624E-48</v>
      </c>
      <c r="G336">
        <f t="shared" si="44"/>
        <v>2.267227016060194E-32</v>
      </c>
      <c r="H336">
        <f t="shared" si="44"/>
        <v>1.3729141340881903E-22</v>
      </c>
      <c r="I336">
        <f t="shared" si="44"/>
        <v>1.7995987647910746E-16</v>
      </c>
      <c r="J336">
        <f t="shared" si="44"/>
        <v>0.88207252716447204</v>
      </c>
      <c r="K336">
        <f t="shared" si="48"/>
        <v>0.88207252716447226</v>
      </c>
      <c r="L336">
        <f t="shared" si="49"/>
        <v>38.087965255659491</v>
      </c>
      <c r="M336">
        <f t="shared" si="50"/>
        <v>1450.6930973163246</v>
      </c>
    </row>
    <row r="337" spans="1:13" x14ac:dyDescent="0.25">
      <c r="A337">
        <v>958.24999999998499</v>
      </c>
      <c r="B337">
        <v>113</v>
      </c>
      <c r="C337">
        <f t="shared" si="45"/>
        <v>86.790663122298611</v>
      </c>
      <c r="D337">
        <f t="shared" si="46"/>
        <v>280.35000000001492</v>
      </c>
      <c r="E337">
        <f t="shared" si="47"/>
        <v>26.209336877701389</v>
      </c>
      <c r="F337">
        <f t="shared" si="44"/>
        <v>3.514628224020195E-49</v>
      </c>
      <c r="G337">
        <f t="shared" si="44"/>
        <v>9.2817023049879866E-33</v>
      </c>
      <c r="H337">
        <f t="shared" si="44"/>
        <v>6.4341472820047228E-23</v>
      </c>
      <c r="I337">
        <f t="shared" si="44"/>
        <v>9.3091408186196186E-17</v>
      </c>
      <c r="J337">
        <f t="shared" si="44"/>
        <v>0.71263078787966105</v>
      </c>
      <c r="K337">
        <f t="shared" si="48"/>
        <v>0.71263078787966117</v>
      </c>
      <c r="L337">
        <f t="shared" si="49"/>
        <v>25.496706089821728</v>
      </c>
      <c r="M337">
        <f t="shared" si="50"/>
        <v>650.08202143075243</v>
      </c>
    </row>
    <row r="338" spans="1:13" x14ac:dyDescent="0.25">
      <c r="A338">
        <v>958.29999999998495</v>
      </c>
      <c r="B338">
        <v>104</v>
      </c>
      <c r="C338">
        <f t="shared" si="45"/>
        <v>86.551364027421187</v>
      </c>
      <c r="D338">
        <f t="shared" si="46"/>
        <v>280.30000000001496</v>
      </c>
      <c r="E338">
        <f t="shared" si="47"/>
        <v>17.448635972578813</v>
      </c>
      <c r="F338">
        <f t="shared" si="44"/>
        <v>1.1867377679238796E-49</v>
      </c>
      <c r="G338">
        <f t="shared" si="44"/>
        <v>3.7806745083465239E-33</v>
      </c>
      <c r="H338">
        <f t="shared" si="44"/>
        <v>3.0001823152346399E-23</v>
      </c>
      <c r="I338">
        <f t="shared" si="44"/>
        <v>4.7912909078483652E-17</v>
      </c>
      <c r="J338">
        <f t="shared" si="44"/>
        <v>0.57284073544555825</v>
      </c>
      <c r="K338">
        <f t="shared" si="48"/>
        <v>0.57284073544555825</v>
      </c>
      <c r="L338">
        <f t="shared" si="49"/>
        <v>16.875795237133254</v>
      </c>
      <c r="M338">
        <f t="shared" si="50"/>
        <v>284.79246488564939</v>
      </c>
    </row>
    <row r="339" spans="1:13" x14ac:dyDescent="0.25">
      <c r="A339">
        <v>958.34999999998502</v>
      </c>
      <c r="B339">
        <v>127</v>
      </c>
      <c r="C339">
        <f t="shared" si="45"/>
        <v>86.312064932543763</v>
      </c>
      <c r="D339">
        <f t="shared" si="46"/>
        <v>280.25000000001489</v>
      </c>
      <c r="E339">
        <f t="shared" si="47"/>
        <v>40.687935067456237</v>
      </c>
      <c r="F339">
        <f t="shared" si="44"/>
        <v>3.9869350670200125E-50</v>
      </c>
      <c r="G339">
        <f t="shared" si="44"/>
        <v>1.5322159181161092E-33</v>
      </c>
      <c r="H339">
        <f t="shared" si="44"/>
        <v>1.3919169466157463E-23</v>
      </c>
      <c r="I339">
        <f t="shared" si="44"/>
        <v>2.4536042064609487E-17</v>
      </c>
      <c r="J339">
        <f t="shared" si="44"/>
        <v>0.45815479147830862</v>
      </c>
      <c r="K339">
        <f t="shared" si="48"/>
        <v>0.45815479147830862</v>
      </c>
      <c r="L339">
        <f t="shared" si="49"/>
        <v>40.22978027597793</v>
      </c>
      <c r="M339">
        <f t="shared" si="50"/>
        <v>1618.435221053463</v>
      </c>
    </row>
    <row r="340" spans="1:13" x14ac:dyDescent="0.25">
      <c r="A340">
        <v>958.39999999998497</v>
      </c>
      <c r="B340">
        <v>123</v>
      </c>
      <c r="C340">
        <f t="shared" si="45"/>
        <v>86.072765837666338</v>
      </c>
      <c r="D340">
        <f t="shared" si="46"/>
        <v>280.20000000001494</v>
      </c>
      <c r="E340">
        <f t="shared" si="47"/>
        <v>36.927234162333662</v>
      </c>
      <c r="F340">
        <f t="shared" si="44"/>
        <v>1.332700584214922E-50</v>
      </c>
      <c r="G340">
        <f t="shared" si="44"/>
        <v>6.178452008953013E-34</v>
      </c>
      <c r="H340">
        <f t="shared" si="44"/>
        <v>6.4252203318660941E-24</v>
      </c>
      <c r="I340">
        <f t="shared" si="44"/>
        <v>1.2501597194419276E-17</v>
      </c>
      <c r="J340">
        <f t="shared" si="44"/>
        <v>0.36458567354630983</v>
      </c>
      <c r="K340">
        <f t="shared" si="48"/>
        <v>0.36458567354630983</v>
      </c>
      <c r="L340">
        <f t="shared" si="49"/>
        <v>36.562648488787353</v>
      </c>
      <c r="M340">
        <f t="shared" si="50"/>
        <v>1336.8272645146242</v>
      </c>
    </row>
    <row r="341" spans="1:13" x14ac:dyDescent="0.25">
      <c r="A341">
        <v>958.44999999998504</v>
      </c>
      <c r="B341">
        <v>113</v>
      </c>
      <c r="C341">
        <f t="shared" si="45"/>
        <v>85.833466742788005</v>
      </c>
      <c r="D341">
        <f t="shared" si="46"/>
        <v>280.15000000001487</v>
      </c>
      <c r="E341">
        <f t="shared" si="47"/>
        <v>27.166533257211995</v>
      </c>
      <c r="F341">
        <f t="shared" si="44"/>
        <v>4.4323601384437059E-51</v>
      </c>
      <c r="G341">
        <f t="shared" si="44"/>
        <v>2.4788395247182717E-34</v>
      </c>
      <c r="H341">
        <f t="shared" si="44"/>
        <v>2.9510172924746177E-24</v>
      </c>
      <c r="I341">
        <f t="shared" si="44"/>
        <v>6.3377561113919394E-18</v>
      </c>
      <c r="J341">
        <f t="shared" si="44"/>
        <v>0.28866623773973399</v>
      </c>
      <c r="K341">
        <f t="shared" si="48"/>
        <v>0.28866623773973399</v>
      </c>
      <c r="L341">
        <f t="shared" si="49"/>
        <v>26.877867019472262</v>
      </c>
      <c r="M341">
        <f t="shared" si="50"/>
        <v>722.4197355164348</v>
      </c>
    </row>
    <row r="342" spans="1:13" x14ac:dyDescent="0.25">
      <c r="A342">
        <v>958.49999999998499</v>
      </c>
      <c r="B342">
        <v>128</v>
      </c>
      <c r="C342">
        <f t="shared" si="45"/>
        <v>85.59416764791149</v>
      </c>
      <c r="D342">
        <f t="shared" si="46"/>
        <v>280.10000000001492</v>
      </c>
      <c r="E342">
        <f t="shared" si="47"/>
        <v>42.40583235208851</v>
      </c>
      <c r="F342">
        <f t="shared" si="44"/>
        <v>1.4667176553207687E-51</v>
      </c>
      <c r="G342">
        <f t="shared" si="44"/>
        <v>9.8952363940720606E-35</v>
      </c>
      <c r="H342">
        <f t="shared" si="44"/>
        <v>1.3485421047534862E-24</v>
      </c>
      <c r="I342">
        <f t="shared" si="44"/>
        <v>3.1967934053655814E-18</v>
      </c>
      <c r="J342">
        <f t="shared" si="44"/>
        <v>0.22740573437477357</v>
      </c>
      <c r="K342">
        <f t="shared" si="48"/>
        <v>0.22740573437477357</v>
      </c>
      <c r="L342">
        <f t="shared" si="49"/>
        <v>42.178426617713733</v>
      </c>
      <c r="M342">
        <f t="shared" si="50"/>
        <v>1779.0196719458622</v>
      </c>
    </row>
    <row r="343" spans="1:13" x14ac:dyDescent="0.25">
      <c r="A343">
        <v>958.54999999998495</v>
      </c>
      <c r="B343">
        <v>116</v>
      </c>
      <c r="C343">
        <f t="shared" si="45"/>
        <v>85.354868553034066</v>
      </c>
      <c r="D343">
        <f t="shared" si="46"/>
        <v>280.05000000001496</v>
      </c>
      <c r="E343">
        <f t="shared" si="47"/>
        <v>30.645131446965934</v>
      </c>
      <c r="F343">
        <f t="shared" si="44"/>
        <v>4.8291091972066097E-52</v>
      </c>
      <c r="G343">
        <f t="shared" si="44"/>
        <v>3.9301847145942023E-35</v>
      </c>
      <c r="H343">
        <f t="shared" si="44"/>
        <v>6.1314938068903845E-25</v>
      </c>
      <c r="I343">
        <f t="shared" si="44"/>
        <v>1.6043630287466739E-18</v>
      </c>
      <c r="J343">
        <f t="shared" si="44"/>
        <v>0.1782443853785417</v>
      </c>
      <c r="K343">
        <f t="shared" si="48"/>
        <v>0.1782443853785417</v>
      </c>
      <c r="L343">
        <f t="shared" si="49"/>
        <v>30.466887061587393</v>
      </c>
      <c r="M343">
        <f t="shared" si="50"/>
        <v>928.23120722352132</v>
      </c>
    </row>
    <row r="344" spans="1:13" x14ac:dyDescent="0.25">
      <c r="A344">
        <v>958.59999999998502</v>
      </c>
      <c r="B344">
        <v>127</v>
      </c>
      <c r="C344">
        <f t="shared" si="45"/>
        <v>85.115569458155733</v>
      </c>
      <c r="D344">
        <f t="shared" si="46"/>
        <v>280.00000000001489</v>
      </c>
      <c r="E344">
        <f t="shared" si="47"/>
        <v>41.884430541844267</v>
      </c>
      <c r="F344">
        <f t="shared" si="44"/>
        <v>1.5819638641414679E-52</v>
      </c>
      <c r="G344">
        <f t="shared" si="44"/>
        <v>1.5531334653842338E-35</v>
      </c>
      <c r="H344">
        <f t="shared" si="44"/>
        <v>2.7738125197679455E-25</v>
      </c>
      <c r="I344">
        <f t="shared" si="44"/>
        <v>8.0112400861995731E-19</v>
      </c>
      <c r="J344">
        <f t="shared" si="44"/>
        <v>0.13900785193649212</v>
      </c>
      <c r="K344">
        <f t="shared" si="48"/>
        <v>0.13900785193649212</v>
      </c>
      <c r="L344">
        <f t="shared" si="49"/>
        <v>41.745422689907777</v>
      </c>
      <c r="M344">
        <f t="shared" si="50"/>
        <v>1742.6803155590671</v>
      </c>
    </row>
    <row r="345" spans="1:13" x14ac:dyDescent="0.25">
      <c r="A345">
        <v>958.64999999998497</v>
      </c>
      <c r="B345">
        <v>130</v>
      </c>
      <c r="C345">
        <f t="shared" si="45"/>
        <v>84.876270363278309</v>
      </c>
      <c r="D345">
        <f t="shared" si="46"/>
        <v>279.95000000001494</v>
      </c>
      <c r="E345">
        <f t="shared" si="47"/>
        <v>45.123729636721691</v>
      </c>
      <c r="F345">
        <f t="shared" si="44"/>
        <v>5.156263689019432E-53</v>
      </c>
      <c r="G345">
        <f t="shared" si="44"/>
        <v>6.1067989147992758E-36</v>
      </c>
      <c r="H345">
        <f t="shared" si="44"/>
        <v>1.2485241320957177E-25</v>
      </c>
      <c r="I345">
        <f t="shared" si="44"/>
        <v>3.9802089849370736E-19</v>
      </c>
      <c r="J345">
        <f t="shared" si="44"/>
        <v>0.10786283550591041</v>
      </c>
      <c r="K345">
        <f t="shared" si="48"/>
        <v>0.10786283550591041</v>
      </c>
      <c r="L345">
        <f t="shared" si="49"/>
        <v>45.015866801215779</v>
      </c>
      <c r="M345">
        <f t="shared" si="50"/>
        <v>2026.428263864801</v>
      </c>
    </row>
    <row r="346" spans="1:13" x14ac:dyDescent="0.25">
      <c r="A346">
        <v>958.69999999998504</v>
      </c>
      <c r="B346">
        <v>115</v>
      </c>
      <c r="C346">
        <f t="shared" si="45"/>
        <v>84.636971268400885</v>
      </c>
      <c r="D346">
        <f t="shared" si="46"/>
        <v>279.90000000001487</v>
      </c>
      <c r="E346">
        <f t="shared" si="47"/>
        <v>30.363028731599115</v>
      </c>
      <c r="F346">
        <f t="shared" si="44"/>
        <v>1.6721787714132161E-53</v>
      </c>
      <c r="G346">
        <f t="shared" si="44"/>
        <v>2.3890623756666297E-36</v>
      </c>
      <c r="H346">
        <f t="shared" si="44"/>
        <v>5.5914674995710211E-26</v>
      </c>
      <c r="I346">
        <f t="shared" si="44"/>
        <v>1.9675284968906101E-19</v>
      </c>
      <c r="J346">
        <f t="shared" si="44"/>
        <v>8.3274754360476835E-2</v>
      </c>
      <c r="K346">
        <f t="shared" si="48"/>
        <v>8.3274754360476835E-2</v>
      </c>
      <c r="L346">
        <f t="shared" si="49"/>
        <v>30.279753977238638</v>
      </c>
      <c r="M346">
        <f t="shared" si="50"/>
        <v>916.86350092209909</v>
      </c>
    </row>
    <row r="347" spans="1:13" x14ac:dyDescent="0.25">
      <c r="A347">
        <v>958.74999999998499</v>
      </c>
      <c r="B347">
        <v>103</v>
      </c>
      <c r="C347">
        <f t="shared" si="45"/>
        <v>84.397672173523461</v>
      </c>
      <c r="D347">
        <f t="shared" si="46"/>
        <v>279.85000000001492</v>
      </c>
      <c r="E347">
        <f t="shared" si="47"/>
        <v>18.602327826476539</v>
      </c>
      <c r="F347">
        <f t="shared" si="44"/>
        <v>5.3955946999853591E-54</v>
      </c>
      <c r="G347">
        <f t="shared" si="44"/>
        <v>9.299302704490597E-37</v>
      </c>
      <c r="H347">
        <f t="shared" si="44"/>
        <v>2.4915160872083763E-26</v>
      </c>
      <c r="I347">
        <f t="shared" si="44"/>
        <v>9.6770996580944503E-20</v>
      </c>
      <c r="J347">
        <f t="shared" si="44"/>
        <v>6.3968168236146275E-2</v>
      </c>
      <c r="K347">
        <f t="shared" si="48"/>
        <v>6.3968168236146275E-2</v>
      </c>
      <c r="L347">
        <f t="shared" si="49"/>
        <v>18.538359658240392</v>
      </c>
      <c r="M347">
        <f t="shared" si="50"/>
        <v>343.67077881827481</v>
      </c>
    </row>
    <row r="348" spans="1:13" x14ac:dyDescent="0.25">
      <c r="A348">
        <v>958.79999999998495</v>
      </c>
      <c r="B348">
        <v>135</v>
      </c>
      <c r="C348">
        <f t="shared" si="45"/>
        <v>84.158373078646036</v>
      </c>
      <c r="D348">
        <f t="shared" si="46"/>
        <v>279.80000000001496</v>
      </c>
      <c r="E348">
        <f t="shared" si="47"/>
        <v>50.841626921353964</v>
      </c>
      <c r="F348">
        <f t="shared" si="44"/>
        <v>1.7322276237371807E-54</v>
      </c>
      <c r="G348">
        <f t="shared" si="44"/>
        <v>3.6014907829487378E-37</v>
      </c>
      <c r="H348">
        <f t="shared" si="44"/>
        <v>1.1046141782931836E-26</v>
      </c>
      <c r="I348">
        <f t="shared" si="44"/>
        <v>4.7356371935542913E-20</v>
      </c>
      <c r="J348">
        <f t="shared" si="44"/>
        <v>4.8890389346053539E-2</v>
      </c>
      <c r="K348">
        <f t="shared" si="48"/>
        <v>4.8890389346053539E-2</v>
      </c>
      <c r="L348">
        <f t="shared" si="49"/>
        <v>50.792736532007908</v>
      </c>
      <c r="M348">
        <f t="shared" si="50"/>
        <v>2579.9020844099705</v>
      </c>
    </row>
    <row r="349" spans="1:13" x14ac:dyDescent="0.25">
      <c r="A349">
        <v>958.84999999998502</v>
      </c>
      <c r="B349">
        <v>142</v>
      </c>
      <c r="C349">
        <f t="shared" si="45"/>
        <v>83.919073983768612</v>
      </c>
      <c r="D349">
        <f t="shared" si="46"/>
        <v>279.75000000001489</v>
      </c>
      <c r="E349">
        <f t="shared" si="47"/>
        <v>58.080926016231388</v>
      </c>
      <c r="F349">
        <f t="shared" si="44"/>
        <v>5.5332415245469809E-55</v>
      </c>
      <c r="G349">
        <f t="shared" si="44"/>
        <v>1.3877884138429531E-37</v>
      </c>
      <c r="H349">
        <f t="shared" si="44"/>
        <v>4.8726650401032341E-27</v>
      </c>
      <c r="I349">
        <f t="shared" si="44"/>
        <v>2.3057948188080404E-20</v>
      </c>
      <c r="J349">
        <f t="shared" si="44"/>
        <v>3.7178520559440327E-2</v>
      </c>
      <c r="K349">
        <f t="shared" si="48"/>
        <v>3.7178520559440327E-2</v>
      </c>
      <c r="L349">
        <f t="shared" si="49"/>
        <v>58.043747495671944</v>
      </c>
      <c r="M349">
        <f t="shared" si="50"/>
        <v>3369.0766233413233</v>
      </c>
    </row>
    <row r="350" spans="1:13" x14ac:dyDescent="0.25">
      <c r="A350">
        <v>958.89999999998497</v>
      </c>
      <c r="B350">
        <v>146</v>
      </c>
      <c r="C350">
        <f t="shared" si="45"/>
        <v>83.679774888891188</v>
      </c>
      <c r="D350">
        <f t="shared" si="46"/>
        <v>279.70000000001494</v>
      </c>
      <c r="E350">
        <f t="shared" si="47"/>
        <v>62.320225111108812</v>
      </c>
      <c r="F350">
        <f t="shared" si="44"/>
        <v>1.7585848272981661E-55</v>
      </c>
      <c r="G350">
        <f t="shared" si="44"/>
        <v>5.3207546595390085E-38</v>
      </c>
      <c r="H350">
        <f t="shared" si="44"/>
        <v>2.1386096851176431E-27</v>
      </c>
      <c r="I350">
        <f t="shared" si="44"/>
        <v>1.1170482229439549E-20</v>
      </c>
      <c r="J350">
        <f t="shared" si="44"/>
        <v>2.8130000438781184E-2</v>
      </c>
      <c r="K350">
        <f t="shared" si="48"/>
        <v>2.8130000438781184E-2</v>
      </c>
      <c r="L350">
        <f t="shared" si="49"/>
        <v>62.292095110670033</v>
      </c>
      <c r="M350">
        <f t="shared" si="50"/>
        <v>3880.3051132767614</v>
      </c>
    </row>
    <row r="351" spans="1:13" x14ac:dyDescent="0.25">
      <c r="A351">
        <v>958.94999999998504</v>
      </c>
      <c r="B351">
        <v>157</v>
      </c>
      <c r="C351">
        <f t="shared" si="45"/>
        <v>83.440475794012855</v>
      </c>
      <c r="D351">
        <f t="shared" si="46"/>
        <v>279.65000000001487</v>
      </c>
      <c r="E351">
        <f t="shared" si="47"/>
        <v>73.559524205987145</v>
      </c>
      <c r="F351">
        <f t="shared" si="44"/>
        <v>5.5610403094396126E-56</v>
      </c>
      <c r="G351">
        <f t="shared" si="44"/>
        <v>2.0297018031954859E-38</v>
      </c>
      <c r="H351">
        <f t="shared" si="44"/>
        <v>9.3391107925573193E-28</v>
      </c>
      <c r="I351">
        <f t="shared" si="44"/>
        <v>5.3843367249285753E-21</v>
      </c>
      <c r="J351">
        <f t="shared" si="44"/>
        <v>2.1176608163248775E-2</v>
      </c>
      <c r="K351">
        <f t="shared" si="48"/>
        <v>2.1176608163248775E-2</v>
      </c>
      <c r="L351">
        <f t="shared" si="49"/>
        <v>73.538347597823901</v>
      </c>
      <c r="M351">
        <f t="shared" si="50"/>
        <v>5407.8885674183721</v>
      </c>
    </row>
    <row r="352" spans="1:13" x14ac:dyDescent="0.25">
      <c r="A352">
        <v>958.99999999998499</v>
      </c>
      <c r="B352">
        <v>130</v>
      </c>
      <c r="C352">
        <f t="shared" si="45"/>
        <v>83.201176699135431</v>
      </c>
      <c r="D352">
        <f t="shared" si="46"/>
        <v>279.60000000001492</v>
      </c>
      <c r="E352">
        <f t="shared" si="47"/>
        <v>46.798823300864569</v>
      </c>
      <c r="F352">
        <f t="shared" si="44"/>
        <v>1.7496766305543319E-56</v>
      </c>
      <c r="G352">
        <f t="shared" si="44"/>
        <v>7.7037160701080671E-39</v>
      </c>
      <c r="H352">
        <f t="shared" si="44"/>
        <v>4.0577805188550304E-28</v>
      </c>
      <c r="I352">
        <f t="shared" si="44"/>
        <v>2.5822692802067394E-21</v>
      </c>
      <c r="J352">
        <f t="shared" si="44"/>
        <v>1.5861786120658725E-2</v>
      </c>
      <c r="K352">
        <f t="shared" si="48"/>
        <v>1.5861786120658725E-2</v>
      </c>
      <c r="L352">
        <f t="shared" si="49"/>
        <v>46.78296151474391</v>
      </c>
      <c r="M352">
        <f t="shared" si="50"/>
        <v>2188.6454880900096</v>
      </c>
    </row>
    <row r="353" spans="1:13" x14ac:dyDescent="0.25">
      <c r="A353">
        <v>959.04999999998404</v>
      </c>
      <c r="B353">
        <v>148</v>
      </c>
      <c r="C353">
        <f t="shared" si="45"/>
        <v>82.961877604262554</v>
      </c>
      <c r="D353">
        <f t="shared" si="46"/>
        <v>279.55000000001587</v>
      </c>
      <c r="E353">
        <f t="shared" si="47"/>
        <v>65.038122395737446</v>
      </c>
      <c r="F353">
        <f t="shared" si="44"/>
        <v>5.4773256997753007E-57</v>
      </c>
      <c r="G353">
        <f t="shared" si="44"/>
        <v>2.9092250957744408E-39</v>
      </c>
      <c r="H353">
        <f t="shared" si="44"/>
        <v>1.754206051598938E-28</v>
      </c>
      <c r="I353">
        <f t="shared" si="44"/>
        <v>1.2321962206642372E-21</v>
      </c>
      <c r="J353">
        <f t="shared" si="44"/>
        <v>1.182107043997079E-2</v>
      </c>
      <c r="K353">
        <f t="shared" si="48"/>
        <v>1.182107043997079E-2</v>
      </c>
      <c r="L353">
        <f t="shared" si="49"/>
        <v>65.026301325297482</v>
      </c>
      <c r="M353">
        <f t="shared" si="50"/>
        <v>4228.4198640483846</v>
      </c>
    </row>
    <row r="354" spans="1:13" x14ac:dyDescent="0.25">
      <c r="A354">
        <v>959.09999999998399</v>
      </c>
      <c r="B354">
        <v>140</v>
      </c>
      <c r="C354">
        <f t="shared" si="45"/>
        <v>82.72257850938513</v>
      </c>
      <c r="D354">
        <f t="shared" si="46"/>
        <v>279.50000000001592</v>
      </c>
      <c r="E354">
        <f t="shared" si="47"/>
        <v>57.27742149061487</v>
      </c>
      <c r="F354">
        <f t="shared" si="44"/>
        <v>1.7060366952171279E-57</v>
      </c>
      <c r="G354">
        <f t="shared" si="44"/>
        <v>1.0931088474852049E-39</v>
      </c>
      <c r="H354">
        <f t="shared" si="44"/>
        <v>7.5453898560069877E-29</v>
      </c>
      <c r="I354">
        <f t="shared" si="44"/>
        <v>5.8501532503215019E-22</v>
      </c>
      <c r="J354">
        <f t="shared" si="44"/>
        <v>8.7653759481072773E-3</v>
      </c>
      <c r="K354">
        <f t="shared" si="48"/>
        <v>8.7653759481072773E-3</v>
      </c>
      <c r="L354">
        <f t="shared" si="49"/>
        <v>57.268656114666761</v>
      </c>
      <c r="M354">
        <f t="shared" si="50"/>
        <v>3279.6989731799586</v>
      </c>
    </row>
    <row r="355" spans="1:13" x14ac:dyDescent="0.25">
      <c r="A355">
        <v>959.14999999998395</v>
      </c>
      <c r="B355">
        <v>119</v>
      </c>
      <c r="C355">
        <f t="shared" si="45"/>
        <v>82.483279414508615</v>
      </c>
      <c r="D355">
        <f t="shared" si="46"/>
        <v>279.45000000001596</v>
      </c>
      <c r="E355">
        <f t="shared" si="47"/>
        <v>36.516720585491385</v>
      </c>
      <c r="F355">
        <f t="shared" si="44"/>
        <v>5.2870960103973308E-58</v>
      </c>
      <c r="G355">
        <f t="shared" si="44"/>
        <v>4.0865660295085365E-40</v>
      </c>
      <c r="H355">
        <f t="shared" si="44"/>
        <v>3.229176547876185E-29</v>
      </c>
      <c r="I355">
        <f t="shared" si="44"/>
        <v>2.7635265444059508E-22</v>
      </c>
      <c r="J355">
        <f t="shared" si="44"/>
        <v>6.466857887408653E-3</v>
      </c>
      <c r="K355">
        <f t="shared" si="48"/>
        <v>6.466857887408653E-3</v>
      </c>
      <c r="L355">
        <f t="shared" si="49"/>
        <v>36.510253727603974</v>
      </c>
      <c r="M355">
        <f t="shared" si="50"/>
        <v>1332.99862725402</v>
      </c>
    </row>
    <row r="356" spans="1:13" x14ac:dyDescent="0.25">
      <c r="A356">
        <v>959.19999999998402</v>
      </c>
      <c r="B356">
        <v>151</v>
      </c>
      <c r="C356">
        <f t="shared" si="45"/>
        <v>82.243980319630282</v>
      </c>
      <c r="D356">
        <f t="shared" si="46"/>
        <v>279.40000000001589</v>
      </c>
      <c r="E356">
        <f t="shared" si="47"/>
        <v>68.756019680369718</v>
      </c>
      <c r="F356">
        <f t="shared" si="44"/>
        <v>1.6302531674824543E-58</v>
      </c>
      <c r="G356">
        <f t="shared" si="44"/>
        <v>1.5200667469496161E-40</v>
      </c>
      <c r="H356">
        <f t="shared" si="44"/>
        <v>1.3750260388671925E-29</v>
      </c>
      <c r="I356">
        <f t="shared" si="44"/>
        <v>1.2988801051710933E-22</v>
      </c>
      <c r="J356">
        <f t="shared" si="44"/>
        <v>4.7470642906871875E-3</v>
      </c>
      <c r="K356">
        <f t="shared" si="48"/>
        <v>4.7470642906871875E-3</v>
      </c>
      <c r="L356">
        <f t="shared" si="49"/>
        <v>68.751272616079035</v>
      </c>
      <c r="M356">
        <f t="shared" si="50"/>
        <v>4726.7374863304194</v>
      </c>
    </row>
    <row r="357" spans="1:13" x14ac:dyDescent="0.25">
      <c r="A357">
        <v>959.24999999998397</v>
      </c>
      <c r="B357">
        <v>140</v>
      </c>
      <c r="C357">
        <f t="shared" si="45"/>
        <v>82.004681224752858</v>
      </c>
      <c r="D357">
        <f t="shared" si="46"/>
        <v>279.35000000001594</v>
      </c>
      <c r="E357">
        <f t="shared" si="47"/>
        <v>57.995318775247142</v>
      </c>
      <c r="F357">
        <f t="shared" si="44"/>
        <v>5.001519141724381E-59</v>
      </c>
      <c r="G357">
        <f t="shared" si="44"/>
        <v>5.6256903412049434E-41</v>
      </c>
      <c r="H357">
        <f t="shared" si="44"/>
        <v>5.8255788130843249E-30</v>
      </c>
      <c r="I357">
        <f t="shared" si="44"/>
        <v>6.0741220765972885E-23</v>
      </c>
      <c r="J357">
        <f t="shared" si="44"/>
        <v>3.4670965569947158E-3</v>
      </c>
      <c r="K357">
        <f t="shared" si="48"/>
        <v>3.4670965569947158E-3</v>
      </c>
      <c r="L357">
        <f t="shared" si="49"/>
        <v>57.991851678690146</v>
      </c>
      <c r="M357">
        <f t="shared" si="50"/>
        <v>3363.054861123197</v>
      </c>
    </row>
    <row r="358" spans="1:13" x14ac:dyDescent="0.25">
      <c r="A358">
        <v>959.29999999998404</v>
      </c>
      <c r="B358">
        <v>156</v>
      </c>
      <c r="C358">
        <f t="shared" si="45"/>
        <v>81.765382129875434</v>
      </c>
      <c r="D358">
        <f t="shared" si="46"/>
        <v>279.30000000001587</v>
      </c>
      <c r="E358">
        <f t="shared" si="47"/>
        <v>74.234617870124566</v>
      </c>
      <c r="F358">
        <f t="shared" si="44"/>
        <v>1.5267145506309266E-59</v>
      </c>
      <c r="G358">
        <f t="shared" si="44"/>
        <v>2.0715623776371496E-41</v>
      </c>
      <c r="H358">
        <f t="shared" si="44"/>
        <v>2.4557054193148448E-30</v>
      </c>
      <c r="I358">
        <f t="shared" si="44"/>
        <v>2.8262266948764366E-23</v>
      </c>
      <c r="J358">
        <f t="shared" si="44"/>
        <v>2.5195082618392518E-3</v>
      </c>
      <c r="K358">
        <f t="shared" si="48"/>
        <v>2.5195082618392518E-3</v>
      </c>
      <c r="L358">
        <f t="shared" si="49"/>
        <v>74.232098361862725</v>
      </c>
      <c r="M358">
        <f t="shared" si="50"/>
        <v>5510.4044272052624</v>
      </c>
    </row>
    <row r="359" spans="1:13" x14ac:dyDescent="0.25">
      <c r="A359">
        <v>959.34999999998399</v>
      </c>
      <c r="B359">
        <v>152</v>
      </c>
      <c r="C359">
        <f t="shared" si="45"/>
        <v>81.52608303499801</v>
      </c>
      <c r="D359">
        <f t="shared" si="46"/>
        <v>279.25000000001592</v>
      </c>
      <c r="E359">
        <f t="shared" si="47"/>
        <v>70.47391696500199</v>
      </c>
      <c r="F359">
        <f t="shared" si="44"/>
        <v>4.6368471620993572E-60</v>
      </c>
      <c r="G359">
        <f t="shared" si="44"/>
        <v>7.5897808073560359E-42</v>
      </c>
      <c r="H359">
        <f t="shared" si="44"/>
        <v>1.0299650360023341E-30</v>
      </c>
      <c r="I359">
        <f t="shared" si="44"/>
        <v>1.3083968780245752E-23</v>
      </c>
      <c r="J359">
        <f t="shared" si="44"/>
        <v>1.8216907947628252E-3</v>
      </c>
      <c r="K359">
        <f t="shared" si="48"/>
        <v>1.8216907947628252E-3</v>
      </c>
      <c r="L359">
        <f t="shared" si="49"/>
        <v>70.472095274207234</v>
      </c>
      <c r="M359">
        <f t="shared" si="50"/>
        <v>4966.316212336942</v>
      </c>
    </row>
    <row r="360" spans="1:13" x14ac:dyDescent="0.25">
      <c r="A360">
        <v>959.39999999998395</v>
      </c>
      <c r="B360">
        <v>132</v>
      </c>
      <c r="C360">
        <f t="shared" si="45"/>
        <v>81.286783940120586</v>
      </c>
      <c r="D360">
        <f t="shared" si="46"/>
        <v>279.20000000001596</v>
      </c>
      <c r="E360">
        <f t="shared" si="47"/>
        <v>50.713216059879414</v>
      </c>
      <c r="F360">
        <f t="shared" si="44"/>
        <v>1.4011890809590335E-60</v>
      </c>
      <c r="G360">
        <f t="shared" si="44"/>
        <v>2.7667472004327309E-42</v>
      </c>
      <c r="H360">
        <f t="shared" si="44"/>
        <v>4.2981119428829048E-31</v>
      </c>
      <c r="I360">
        <f t="shared" si="44"/>
        <v>6.026720227108163E-24</v>
      </c>
      <c r="J360">
        <f t="shared" si="44"/>
        <v>1.3105167244163948E-3</v>
      </c>
      <c r="K360">
        <f t="shared" si="48"/>
        <v>1.3105167244163948E-3</v>
      </c>
      <c r="L360">
        <f t="shared" si="49"/>
        <v>50.711905543154998</v>
      </c>
      <c r="M360">
        <f t="shared" si="50"/>
        <v>2571.6973638178747</v>
      </c>
    </row>
    <row r="361" spans="1:13" x14ac:dyDescent="0.25">
      <c r="A361">
        <v>959.44999999998402</v>
      </c>
      <c r="B361">
        <v>197</v>
      </c>
      <c r="C361">
        <f t="shared" si="45"/>
        <v>81.047484845242252</v>
      </c>
      <c r="D361">
        <f t="shared" si="46"/>
        <v>279.15000000001589</v>
      </c>
      <c r="E361">
        <f t="shared" si="47"/>
        <v>115.95251515475775</v>
      </c>
      <c r="F361">
        <f t="shared" si="44"/>
        <v>4.2128862630238549E-61</v>
      </c>
      <c r="G361">
        <f t="shared" si="44"/>
        <v>1.0035031765472207E-42</v>
      </c>
      <c r="H361">
        <f t="shared" si="44"/>
        <v>1.7846045237939717E-31</v>
      </c>
      <c r="I361">
        <f t="shared" si="44"/>
        <v>2.7620503417954921E-24</v>
      </c>
      <c r="J361">
        <f t="shared" si="44"/>
        <v>9.3803598342643321E-4</v>
      </c>
      <c r="K361">
        <f t="shared" si="48"/>
        <v>9.3803598342643321E-4</v>
      </c>
      <c r="L361">
        <f t="shared" si="49"/>
        <v>115.95157711877432</v>
      </c>
      <c r="M361">
        <f t="shared" si="50"/>
        <v>13444.768236331069</v>
      </c>
    </row>
    <row r="362" spans="1:13" x14ac:dyDescent="0.25">
      <c r="A362">
        <v>959.49999999998397</v>
      </c>
      <c r="B362">
        <v>151</v>
      </c>
      <c r="C362">
        <f t="shared" si="45"/>
        <v>80.808185750365737</v>
      </c>
      <c r="D362">
        <f t="shared" si="46"/>
        <v>279.10000000001594</v>
      </c>
      <c r="E362">
        <f t="shared" si="47"/>
        <v>70.191814249634263</v>
      </c>
      <c r="F362">
        <f t="shared" si="44"/>
        <v>1.2602936599085655E-61</v>
      </c>
      <c r="G362">
        <f t="shared" si="44"/>
        <v>3.6214046161932379E-43</v>
      </c>
      <c r="H362">
        <f t="shared" si="44"/>
        <v>7.3725085285953678E-32</v>
      </c>
      <c r="I362">
        <f t="shared" si="44"/>
        <v>1.2594797101903655E-24</v>
      </c>
      <c r="J362">
        <f t="shared" si="44"/>
        <v>6.6804459727525607E-4</v>
      </c>
      <c r="K362">
        <f t="shared" si="48"/>
        <v>6.6804459727525607E-4</v>
      </c>
      <c r="L362">
        <f t="shared" si="49"/>
        <v>70.191146205036986</v>
      </c>
      <c r="M362">
        <f t="shared" si="50"/>
        <v>4926.7970055768783</v>
      </c>
    </row>
    <row r="363" spans="1:13" x14ac:dyDescent="0.25">
      <c r="A363">
        <v>959.54999999998404</v>
      </c>
      <c r="B363">
        <v>168</v>
      </c>
      <c r="C363">
        <f t="shared" si="45"/>
        <v>80.568886655487404</v>
      </c>
      <c r="D363">
        <f t="shared" si="46"/>
        <v>279.05000000001587</v>
      </c>
      <c r="E363">
        <f t="shared" si="47"/>
        <v>87.431113344512596</v>
      </c>
      <c r="F363">
        <f t="shared" si="44"/>
        <v>3.7512222471748205E-62</v>
      </c>
      <c r="G363">
        <f t="shared" si="44"/>
        <v>1.3003024385685644E-43</v>
      </c>
      <c r="H363">
        <f t="shared" si="44"/>
        <v>3.030383583204636E-32</v>
      </c>
      <c r="I363">
        <f t="shared" si="44"/>
        <v>5.7142572517315859E-25</v>
      </c>
      <c r="J363">
        <f t="shared" si="44"/>
        <v>4.733696835597282E-4</v>
      </c>
      <c r="K363">
        <f t="shared" si="48"/>
        <v>4.733696835597282E-4</v>
      </c>
      <c r="L363">
        <f t="shared" si="49"/>
        <v>87.430639974829035</v>
      </c>
      <c r="M363">
        <f t="shared" si="50"/>
        <v>7644.116806408173</v>
      </c>
    </row>
    <row r="364" spans="1:13" x14ac:dyDescent="0.25">
      <c r="A364">
        <v>959.59999999998399</v>
      </c>
      <c r="B364">
        <v>162</v>
      </c>
      <c r="C364">
        <f t="shared" si="45"/>
        <v>80.32958756060998</v>
      </c>
      <c r="D364">
        <f t="shared" si="46"/>
        <v>279.00000000001592</v>
      </c>
      <c r="E364">
        <f t="shared" si="47"/>
        <v>81.67041243939002</v>
      </c>
      <c r="F364">
        <f t="shared" si="44"/>
        <v>1.1109202064138578E-62</v>
      </c>
      <c r="G364">
        <f t="shared" si="44"/>
        <v>4.6453744835015304E-44</v>
      </c>
      <c r="H364">
        <f t="shared" si="44"/>
        <v>1.2393356782485562E-32</v>
      </c>
      <c r="I364">
        <f t="shared" si="44"/>
        <v>2.5795112575070879E-25</v>
      </c>
      <c r="J364">
        <f t="shared" si="44"/>
        <v>3.3373707245248902E-4</v>
      </c>
      <c r="K364">
        <f t="shared" si="48"/>
        <v>3.3373707245248902E-4</v>
      </c>
      <c r="L364">
        <f t="shared" si="49"/>
        <v>81.670078702317568</v>
      </c>
      <c r="M364">
        <f t="shared" si="50"/>
        <v>6670.0017552427453</v>
      </c>
    </row>
    <row r="365" spans="1:13" x14ac:dyDescent="0.25">
      <c r="A365">
        <v>959.64999999998395</v>
      </c>
      <c r="B365">
        <v>170</v>
      </c>
      <c r="C365">
        <f t="shared" si="45"/>
        <v>80.090288465732556</v>
      </c>
      <c r="D365">
        <f t="shared" si="46"/>
        <v>278.95000000001596</v>
      </c>
      <c r="E365">
        <f t="shared" si="47"/>
        <v>89.909711534267444</v>
      </c>
      <c r="F365">
        <f t="shared" si="44"/>
        <v>3.2734217510158331E-63</v>
      </c>
      <c r="G365">
        <f t="shared" si="44"/>
        <v>1.651224447506835E-44</v>
      </c>
      <c r="H365">
        <f t="shared" si="44"/>
        <v>5.0430041688491179E-33</v>
      </c>
      <c r="I365">
        <f t="shared" si="44"/>
        <v>1.1585748424556247E-25</v>
      </c>
      <c r="J365">
        <f t="shared" si="44"/>
        <v>2.3410866600929696E-4</v>
      </c>
      <c r="K365">
        <f t="shared" si="48"/>
        <v>2.3410866600929696E-4</v>
      </c>
      <c r="L365">
        <f t="shared" si="49"/>
        <v>89.909477425601438</v>
      </c>
      <c r="M365">
        <f t="shared" si="50"/>
        <v>8083.7141309447343</v>
      </c>
    </row>
    <row r="366" spans="1:13" x14ac:dyDescent="0.25">
      <c r="A366">
        <v>959.69999999998402</v>
      </c>
      <c r="B366">
        <v>167</v>
      </c>
      <c r="C366">
        <f t="shared" si="45"/>
        <v>79.850989370855132</v>
      </c>
      <c r="D366">
        <f t="shared" si="46"/>
        <v>278.90000000001589</v>
      </c>
      <c r="E366">
        <f t="shared" si="47"/>
        <v>87.149010629144868</v>
      </c>
      <c r="F366">
        <f t="shared" ref="F366:J416" si="51">F$5*EXP(-(($D366-F$6)^2)/(2*F$7^2))</f>
        <v>9.5968805311074199E-64</v>
      </c>
      <c r="G366">
        <f t="shared" si="51"/>
        <v>5.8398341961624936E-45</v>
      </c>
      <c r="H366">
        <f t="shared" si="51"/>
        <v>2.0417319684094763E-33</v>
      </c>
      <c r="I366">
        <f t="shared" si="51"/>
        <v>5.1774961798517704E-26</v>
      </c>
      <c r="J366">
        <f t="shared" si="51"/>
        <v>1.6339529827269185E-4</v>
      </c>
      <c r="K366">
        <f t="shared" si="48"/>
        <v>1.6339529827269185E-4</v>
      </c>
      <c r="L366">
        <f t="shared" si="49"/>
        <v>87.148847233846595</v>
      </c>
      <c r="M366">
        <f t="shared" si="50"/>
        <v>7594.9215741883318</v>
      </c>
    </row>
    <row r="367" spans="1:13" x14ac:dyDescent="0.25">
      <c r="A367">
        <v>959.74999999998397</v>
      </c>
      <c r="B367">
        <v>178</v>
      </c>
      <c r="C367">
        <f t="shared" si="45"/>
        <v>79.611690275977708</v>
      </c>
      <c r="D367">
        <f t="shared" si="46"/>
        <v>278.85000000001594</v>
      </c>
      <c r="E367">
        <f t="shared" si="47"/>
        <v>98.388309724022292</v>
      </c>
      <c r="F367">
        <f t="shared" si="51"/>
        <v>2.7994147070058133E-64</v>
      </c>
      <c r="G367">
        <f t="shared" si="51"/>
        <v>2.0549627342935952E-45</v>
      </c>
      <c r="H367">
        <f t="shared" si="51"/>
        <v>8.2246449189394996E-34</v>
      </c>
      <c r="I367">
        <f t="shared" si="51"/>
        <v>2.3021017089387151E-26</v>
      </c>
      <c r="J367">
        <f t="shared" si="51"/>
        <v>1.1346728087066837E-4</v>
      </c>
      <c r="K367">
        <f t="shared" si="48"/>
        <v>1.1346728087066837E-4</v>
      </c>
      <c r="L367">
        <f t="shared" si="49"/>
        <v>98.388196256741423</v>
      </c>
      <c r="M367">
        <f t="shared" si="50"/>
        <v>9680.2371626550666</v>
      </c>
    </row>
    <row r="368" spans="1:13" x14ac:dyDescent="0.25">
      <c r="A368">
        <v>959.79999999998404</v>
      </c>
      <c r="B368">
        <v>155</v>
      </c>
      <c r="C368">
        <f t="shared" si="45"/>
        <v>79.372391181099374</v>
      </c>
      <c r="D368">
        <f t="shared" si="46"/>
        <v>278.80000000001587</v>
      </c>
      <c r="E368">
        <f t="shared" si="47"/>
        <v>75.627608818900626</v>
      </c>
      <c r="F368">
        <f t="shared" si="51"/>
        <v>8.1248138258247587E-65</v>
      </c>
      <c r="G368">
        <f t="shared" si="51"/>
        <v>7.1947616515527895E-46</v>
      </c>
      <c r="H368">
        <f t="shared" si="51"/>
        <v>3.2964357293142009E-34</v>
      </c>
      <c r="I368">
        <f t="shared" si="51"/>
        <v>1.0184465802586624E-26</v>
      </c>
      <c r="J368">
        <f t="shared" si="51"/>
        <v>7.8399043928356821E-5</v>
      </c>
      <c r="K368">
        <f t="shared" si="48"/>
        <v>7.8399043928356821E-5</v>
      </c>
      <c r="L368">
        <f t="shared" si="49"/>
        <v>75.627530419856697</v>
      </c>
      <c r="M368">
        <f t="shared" si="50"/>
        <v>5719.5233574063504</v>
      </c>
    </row>
    <row r="369" spans="1:13" x14ac:dyDescent="0.25">
      <c r="A369">
        <v>959.84999999998399</v>
      </c>
      <c r="B369">
        <v>146</v>
      </c>
      <c r="C369">
        <f t="shared" si="45"/>
        <v>79.13309208622286</v>
      </c>
      <c r="D369">
        <f t="shared" si="46"/>
        <v>278.75000000001592</v>
      </c>
      <c r="E369">
        <f t="shared" si="47"/>
        <v>66.86690791377714</v>
      </c>
      <c r="F369">
        <f t="shared" si="51"/>
        <v>2.3462194106391347E-65</v>
      </c>
      <c r="G369">
        <f t="shared" si="51"/>
        <v>2.5063279580113524E-46</v>
      </c>
      <c r="H369">
        <f t="shared" si="51"/>
        <v>1.3145620635995677E-34</v>
      </c>
      <c r="I369">
        <f t="shared" si="51"/>
        <v>4.4829204067348248E-27</v>
      </c>
      <c r="J369">
        <f t="shared" si="51"/>
        <v>5.3896419215530488E-5</v>
      </c>
      <c r="K369">
        <f t="shared" si="48"/>
        <v>5.3896419215530488E-5</v>
      </c>
      <c r="L369">
        <f t="shared" si="49"/>
        <v>66.866854017357923</v>
      </c>
      <c r="M369">
        <f t="shared" si="50"/>
        <v>4471.176166178655</v>
      </c>
    </row>
    <row r="370" spans="1:13" x14ac:dyDescent="0.25">
      <c r="A370">
        <v>959.89999999998395</v>
      </c>
      <c r="B370">
        <v>149</v>
      </c>
      <c r="C370">
        <f t="shared" si="45"/>
        <v>78.893792991345435</v>
      </c>
      <c r="D370">
        <f t="shared" si="46"/>
        <v>278.70000000001596</v>
      </c>
      <c r="E370">
        <f t="shared" si="47"/>
        <v>70.106207008654565</v>
      </c>
      <c r="F370">
        <f t="shared" si="51"/>
        <v>6.7411323773200564E-66</v>
      </c>
      <c r="G370">
        <f t="shared" si="51"/>
        <v>8.6869718273520285E-47</v>
      </c>
      <c r="H370">
        <f t="shared" si="51"/>
        <v>5.215868146207825E-35</v>
      </c>
      <c r="I370">
        <f t="shared" si="51"/>
        <v>1.9633278580016211E-27</v>
      </c>
      <c r="J370">
        <f t="shared" si="51"/>
        <v>3.6865326542685422E-5</v>
      </c>
      <c r="K370">
        <f t="shared" si="48"/>
        <v>3.6865326542685422E-5</v>
      </c>
      <c r="L370">
        <f t="shared" si="49"/>
        <v>70.106170143328015</v>
      </c>
      <c r="M370">
        <f t="shared" si="50"/>
        <v>4914.8750921652563</v>
      </c>
    </row>
    <row r="371" spans="1:13" x14ac:dyDescent="0.25">
      <c r="A371">
        <v>959.94999999998402</v>
      </c>
      <c r="B371">
        <v>173</v>
      </c>
      <c r="C371">
        <f t="shared" si="45"/>
        <v>78.654493896467102</v>
      </c>
      <c r="D371">
        <f t="shared" si="46"/>
        <v>278.65000000001589</v>
      </c>
      <c r="E371">
        <f t="shared" si="47"/>
        <v>94.345506103532898</v>
      </c>
      <c r="F371">
        <f t="shared" si="51"/>
        <v>1.9271082674835958E-66</v>
      </c>
      <c r="G371">
        <f t="shared" si="51"/>
        <v>2.995766460934999E-47</v>
      </c>
      <c r="H371">
        <f t="shared" si="51"/>
        <v>2.0591175504816049E-35</v>
      </c>
      <c r="I371">
        <f t="shared" si="51"/>
        <v>8.5552687464103825E-28</v>
      </c>
      <c r="J371">
        <f t="shared" si="51"/>
        <v>2.5089111682512678E-5</v>
      </c>
      <c r="K371">
        <f t="shared" si="48"/>
        <v>2.5089111682512678E-5</v>
      </c>
      <c r="L371">
        <f t="shared" si="49"/>
        <v>94.34548101442121</v>
      </c>
      <c r="M371">
        <f t="shared" si="50"/>
        <v>8901.0697878425126</v>
      </c>
    </row>
    <row r="372" spans="1:13" x14ac:dyDescent="0.25">
      <c r="A372">
        <v>959.99999999998397</v>
      </c>
      <c r="B372">
        <v>175</v>
      </c>
      <c r="C372">
        <f t="shared" si="45"/>
        <v>78.415194801589678</v>
      </c>
      <c r="D372">
        <f t="shared" si="46"/>
        <v>278.60000000001594</v>
      </c>
      <c r="E372">
        <f t="shared" si="47"/>
        <v>96.584805198410322</v>
      </c>
      <c r="F372">
        <f t="shared" si="51"/>
        <v>5.4813609370840326E-67</v>
      </c>
      <c r="G372">
        <f t="shared" si="51"/>
        <v>1.0279133878705478E-47</v>
      </c>
      <c r="H372">
        <f t="shared" si="51"/>
        <v>8.0880663105847273E-36</v>
      </c>
      <c r="I372">
        <f t="shared" si="51"/>
        <v>3.7092278430498414E-28</v>
      </c>
      <c r="J372">
        <f t="shared" si="51"/>
        <v>1.6988753355414378E-5</v>
      </c>
      <c r="K372">
        <f t="shared" si="48"/>
        <v>1.6988753355414378E-5</v>
      </c>
      <c r="L372">
        <f t="shared" si="49"/>
        <v>96.584788209656963</v>
      </c>
      <c r="M372">
        <f t="shared" si="50"/>
        <v>9328.6213135042908</v>
      </c>
    </row>
    <row r="373" spans="1:13" x14ac:dyDescent="0.25">
      <c r="A373">
        <v>960.04999999998404</v>
      </c>
      <c r="B373">
        <v>174</v>
      </c>
      <c r="C373">
        <f t="shared" si="45"/>
        <v>78.175895706712254</v>
      </c>
      <c r="D373">
        <f t="shared" si="46"/>
        <v>278.55000000001587</v>
      </c>
      <c r="E373">
        <f t="shared" si="47"/>
        <v>95.824104293287746</v>
      </c>
      <c r="F373">
        <f t="shared" si="51"/>
        <v>1.5512425660089959E-67</v>
      </c>
      <c r="G373">
        <f t="shared" si="51"/>
        <v>3.5092484562177437E-48</v>
      </c>
      <c r="H373">
        <f t="shared" si="51"/>
        <v>3.1609475749871817E-36</v>
      </c>
      <c r="I373">
        <f t="shared" si="51"/>
        <v>1.6000825632739015E-28</v>
      </c>
      <c r="J373">
        <f t="shared" si="51"/>
        <v>1.1445816122221381E-5</v>
      </c>
      <c r="K373">
        <f t="shared" si="48"/>
        <v>1.1445816122221381E-5</v>
      </c>
      <c r="L373">
        <f t="shared" si="49"/>
        <v>95.824092847471618</v>
      </c>
      <c r="M373">
        <f t="shared" si="50"/>
        <v>9182.2567700408617</v>
      </c>
    </row>
    <row r="374" spans="1:13" x14ac:dyDescent="0.25">
      <c r="A374">
        <v>960.09999999998399</v>
      </c>
      <c r="B374">
        <v>152</v>
      </c>
      <c r="C374">
        <f t="shared" si="45"/>
        <v>77.93659661183483</v>
      </c>
      <c r="D374">
        <f t="shared" si="46"/>
        <v>278.50000000001592</v>
      </c>
      <c r="E374">
        <f t="shared" si="47"/>
        <v>74.06340338816517</v>
      </c>
      <c r="F374">
        <f t="shared" si="51"/>
        <v>4.3679740836384672E-68</v>
      </c>
      <c r="G374">
        <f t="shared" si="51"/>
        <v>1.1920123073758745E-48</v>
      </c>
      <c r="H374">
        <f t="shared" si="51"/>
        <v>1.2291330874653437E-36</v>
      </c>
      <c r="I374">
        <f t="shared" si="51"/>
        <v>6.8676839519008367E-29</v>
      </c>
      <c r="J374">
        <f t="shared" si="51"/>
        <v>7.6725732786168084E-6</v>
      </c>
      <c r="K374">
        <f t="shared" si="48"/>
        <v>7.6725732786168084E-6</v>
      </c>
      <c r="L374">
        <f t="shared" si="49"/>
        <v>74.063395715591895</v>
      </c>
      <c r="M374">
        <f t="shared" si="50"/>
        <v>5485.3865849243557</v>
      </c>
    </row>
    <row r="375" spans="1:13" x14ac:dyDescent="0.25">
      <c r="A375">
        <v>960.14999999998304</v>
      </c>
      <c r="B375">
        <v>147</v>
      </c>
      <c r="C375">
        <f t="shared" si="45"/>
        <v>77.697297516961953</v>
      </c>
      <c r="D375">
        <f t="shared" si="46"/>
        <v>278.45000000001687</v>
      </c>
      <c r="E375">
        <f t="shared" si="47"/>
        <v>69.302702483038047</v>
      </c>
      <c r="F375">
        <f t="shared" si="51"/>
        <v>1.2237407426796089E-68</v>
      </c>
      <c r="G375">
        <f t="shared" si="51"/>
        <v>4.0286207777543321E-49</v>
      </c>
      <c r="H375">
        <f t="shared" si="51"/>
        <v>4.7554273735956271E-37</v>
      </c>
      <c r="I375">
        <f t="shared" si="51"/>
        <v>2.9328323369637749E-29</v>
      </c>
      <c r="J375">
        <f t="shared" si="51"/>
        <v>5.1173409348841302E-6</v>
      </c>
      <c r="K375">
        <f t="shared" si="48"/>
        <v>5.1173409348841302E-6</v>
      </c>
      <c r="L375">
        <f t="shared" si="49"/>
        <v>69.302697365697114</v>
      </c>
      <c r="M375">
        <f t="shared" si="50"/>
        <v>4802.8638621614018</v>
      </c>
    </row>
    <row r="376" spans="1:13" x14ac:dyDescent="0.25">
      <c r="A376">
        <v>960.19999999998299</v>
      </c>
      <c r="B376">
        <v>156</v>
      </c>
      <c r="C376">
        <f t="shared" si="45"/>
        <v>77.457998422084529</v>
      </c>
      <c r="D376">
        <f t="shared" si="46"/>
        <v>278.40000000001692</v>
      </c>
      <c r="E376">
        <f t="shared" si="47"/>
        <v>78.542001577915471</v>
      </c>
      <c r="F376">
        <f t="shared" si="51"/>
        <v>3.4112049477405931E-69</v>
      </c>
      <c r="G376">
        <f t="shared" si="51"/>
        <v>1.3546935530060915E-49</v>
      </c>
      <c r="H376">
        <f t="shared" si="51"/>
        <v>1.8305821526805714E-37</v>
      </c>
      <c r="I376">
        <f t="shared" si="51"/>
        <v>1.246158253452067E-29</v>
      </c>
      <c r="J376">
        <f t="shared" si="51"/>
        <v>3.3959140218785293E-6</v>
      </c>
      <c r="K376">
        <f t="shared" si="48"/>
        <v>3.3959140218785293E-6</v>
      </c>
      <c r="L376">
        <f t="shared" si="49"/>
        <v>78.54199818200145</v>
      </c>
      <c r="M376">
        <f t="shared" si="50"/>
        <v>6168.8454784215191</v>
      </c>
    </row>
    <row r="377" spans="1:13" x14ac:dyDescent="0.25">
      <c r="A377">
        <v>960.24999999998295</v>
      </c>
      <c r="B377">
        <v>158</v>
      </c>
      <c r="C377">
        <f t="shared" si="45"/>
        <v>77.218699327207105</v>
      </c>
      <c r="D377">
        <f t="shared" si="46"/>
        <v>278.35000000001696</v>
      </c>
      <c r="E377">
        <f t="shared" si="47"/>
        <v>80.781300672792895</v>
      </c>
      <c r="F377">
        <f t="shared" si="51"/>
        <v>9.4609605865729388E-70</v>
      </c>
      <c r="G377">
        <f t="shared" si="51"/>
        <v>4.5324682088362716E-50</v>
      </c>
      <c r="H377">
        <f t="shared" si="51"/>
        <v>7.011289847542129E-38</v>
      </c>
      <c r="I377">
        <f t="shared" si="51"/>
        <v>5.2682719730812088E-30</v>
      </c>
      <c r="J377">
        <f t="shared" si="51"/>
        <v>2.242219097051384E-6</v>
      </c>
      <c r="K377">
        <f t="shared" si="48"/>
        <v>2.242219097051384E-6</v>
      </c>
      <c r="L377">
        <f t="shared" si="49"/>
        <v>80.781298430573798</v>
      </c>
      <c r="M377">
        <f t="shared" si="50"/>
        <v>6525.6181761294247</v>
      </c>
    </row>
    <row r="378" spans="1:13" x14ac:dyDescent="0.25">
      <c r="A378">
        <v>960.29999999998302</v>
      </c>
      <c r="B378">
        <v>165</v>
      </c>
      <c r="C378">
        <f t="shared" si="45"/>
        <v>76.979400232329681</v>
      </c>
      <c r="D378">
        <f t="shared" si="46"/>
        <v>278.30000000001689</v>
      </c>
      <c r="E378">
        <f t="shared" si="47"/>
        <v>88.020599767670319</v>
      </c>
      <c r="F378">
        <f t="shared" si="51"/>
        <v>2.6107884364466549E-70</v>
      </c>
      <c r="G378">
        <f t="shared" si="51"/>
        <v>1.5088202220091601E-50</v>
      </c>
      <c r="H378">
        <f t="shared" si="51"/>
        <v>2.6718719800920612E-38</v>
      </c>
      <c r="I378">
        <f t="shared" si="51"/>
        <v>2.2160124860271339E-30</v>
      </c>
      <c r="J378">
        <f t="shared" si="51"/>
        <v>1.4730192926568148E-6</v>
      </c>
      <c r="K378">
        <f t="shared" si="48"/>
        <v>1.4730192926568148E-6</v>
      </c>
      <c r="L378">
        <f t="shared" si="49"/>
        <v>88.020598294651023</v>
      </c>
      <c r="M378">
        <f t="shared" si="50"/>
        <v>7747.6257241483227</v>
      </c>
    </row>
    <row r="379" spans="1:13" x14ac:dyDescent="0.25">
      <c r="A379">
        <v>960.34999999998297</v>
      </c>
      <c r="B379">
        <v>167</v>
      </c>
      <c r="C379">
        <f t="shared" si="45"/>
        <v>76.740101137452257</v>
      </c>
      <c r="D379">
        <f t="shared" si="46"/>
        <v>278.25000000001694</v>
      </c>
      <c r="E379">
        <f t="shared" si="47"/>
        <v>90.259898862547743</v>
      </c>
      <c r="F379">
        <f t="shared" si="51"/>
        <v>7.168316207234936E-71</v>
      </c>
      <c r="G379">
        <f t="shared" si="51"/>
        <v>4.9974591457786183E-51</v>
      </c>
      <c r="H379">
        <f t="shared" si="51"/>
        <v>1.0130768625487212E-38</v>
      </c>
      <c r="I379">
        <f t="shared" si="51"/>
        <v>9.2743876777924468E-31</v>
      </c>
      <c r="J379">
        <f t="shared" si="51"/>
        <v>9.6282608942557328E-7</v>
      </c>
      <c r="K379">
        <f t="shared" si="48"/>
        <v>9.6282608942557328E-7</v>
      </c>
      <c r="L379">
        <f t="shared" si="49"/>
        <v>90.259897899721651</v>
      </c>
      <c r="M379">
        <f t="shared" si="50"/>
        <v>8146.849168868177</v>
      </c>
    </row>
    <row r="380" spans="1:13" x14ac:dyDescent="0.25">
      <c r="A380">
        <v>960.39999999998304</v>
      </c>
      <c r="B380">
        <v>151</v>
      </c>
      <c r="C380">
        <f t="shared" si="45"/>
        <v>76.500802042573923</v>
      </c>
      <c r="D380">
        <f t="shared" si="46"/>
        <v>278.20000000001687</v>
      </c>
      <c r="E380">
        <f t="shared" si="47"/>
        <v>74.499197957426077</v>
      </c>
      <c r="F380">
        <f t="shared" si="51"/>
        <v>1.9582658734973996E-71</v>
      </c>
      <c r="G380">
        <f t="shared" si="51"/>
        <v>1.6469106413380095E-51</v>
      </c>
      <c r="H380">
        <f t="shared" si="51"/>
        <v>3.8218899255196071E-39</v>
      </c>
      <c r="I380">
        <f t="shared" si="51"/>
        <v>3.8619559468282934E-31</v>
      </c>
      <c r="J380">
        <f t="shared" si="51"/>
        <v>6.261758173495223E-7</v>
      </c>
      <c r="K380">
        <f t="shared" si="48"/>
        <v>6.261758173495223E-7</v>
      </c>
      <c r="L380">
        <f t="shared" si="49"/>
        <v>74.499197331250258</v>
      </c>
      <c r="M380">
        <f t="shared" si="50"/>
        <v>5550.1304030005658</v>
      </c>
    </row>
    <row r="381" spans="1:13" x14ac:dyDescent="0.25">
      <c r="A381">
        <v>960.44999999998299</v>
      </c>
      <c r="B381">
        <v>151</v>
      </c>
      <c r="C381">
        <f t="shared" si="45"/>
        <v>76.261502947696499</v>
      </c>
      <c r="D381">
        <f t="shared" si="46"/>
        <v>278.15000000001692</v>
      </c>
      <c r="E381">
        <f t="shared" si="47"/>
        <v>74.738497052303501</v>
      </c>
      <c r="F381">
        <f t="shared" si="51"/>
        <v>5.3227391513510593E-72</v>
      </c>
      <c r="G381">
        <f t="shared" si="51"/>
        <v>5.4000756739500932E-52</v>
      </c>
      <c r="H381">
        <f t="shared" si="51"/>
        <v>1.4345740799807131E-39</v>
      </c>
      <c r="I381">
        <f t="shared" si="51"/>
        <v>1.6000678977709555E-31</v>
      </c>
      <c r="J381">
        <f t="shared" si="51"/>
        <v>4.0518537364254304E-7</v>
      </c>
      <c r="K381">
        <f t="shared" si="48"/>
        <v>4.0518537364254304E-7</v>
      </c>
      <c r="L381">
        <f t="shared" si="49"/>
        <v>74.738496647118126</v>
      </c>
      <c r="M381">
        <f t="shared" si="50"/>
        <v>5585.8428810712876</v>
      </c>
    </row>
    <row r="382" spans="1:13" x14ac:dyDescent="0.25">
      <c r="A382">
        <v>960.49999999998295</v>
      </c>
      <c r="B382">
        <v>143</v>
      </c>
      <c r="C382">
        <f t="shared" si="45"/>
        <v>76.022203852819985</v>
      </c>
      <c r="D382">
        <f t="shared" si="46"/>
        <v>278.10000000001696</v>
      </c>
      <c r="E382">
        <f t="shared" si="47"/>
        <v>66.977796147180015</v>
      </c>
      <c r="F382">
        <f t="shared" si="51"/>
        <v>1.4394869705119219E-72</v>
      </c>
      <c r="G382">
        <f t="shared" si="51"/>
        <v>1.76172729431321E-52</v>
      </c>
      <c r="H382">
        <f t="shared" si="51"/>
        <v>5.3576805025004659E-40</v>
      </c>
      <c r="I382">
        <f t="shared" si="51"/>
        <v>6.595967930724353E-32</v>
      </c>
      <c r="J382">
        <f t="shared" si="51"/>
        <v>2.6086766760945269E-7</v>
      </c>
      <c r="K382">
        <f t="shared" si="48"/>
        <v>2.6086766760945269E-7</v>
      </c>
      <c r="L382">
        <f t="shared" si="49"/>
        <v>66.97779588631235</v>
      </c>
      <c r="M382">
        <f t="shared" si="50"/>
        <v>4486.0251417885192</v>
      </c>
    </row>
    <row r="383" spans="1:13" x14ac:dyDescent="0.25">
      <c r="A383">
        <v>960.54999999998302</v>
      </c>
      <c r="B383">
        <v>132</v>
      </c>
      <c r="C383">
        <f t="shared" si="45"/>
        <v>75.782904757941651</v>
      </c>
      <c r="D383">
        <f t="shared" si="46"/>
        <v>278.05000000001689</v>
      </c>
      <c r="E383">
        <f t="shared" si="47"/>
        <v>56.217095242058349</v>
      </c>
      <c r="F383">
        <f t="shared" si="51"/>
        <v>3.8733729908376645E-73</v>
      </c>
      <c r="G383">
        <f t="shared" si="51"/>
        <v>5.7185582177989702E-53</v>
      </c>
      <c r="H383">
        <f t="shared" si="51"/>
        <v>1.9908551835471394E-40</v>
      </c>
      <c r="I383">
        <f t="shared" si="51"/>
        <v>2.7053763288446522E-32</v>
      </c>
      <c r="J383">
        <f t="shared" si="51"/>
        <v>1.6710743669459072E-7</v>
      </c>
      <c r="K383">
        <f t="shared" si="48"/>
        <v>1.6710743669459072E-7</v>
      </c>
      <c r="L383">
        <f t="shared" si="49"/>
        <v>56.217095074950912</v>
      </c>
      <c r="M383">
        <f t="shared" si="50"/>
        <v>3160.3617786660702</v>
      </c>
    </row>
    <row r="384" spans="1:13" x14ac:dyDescent="0.25">
      <c r="A384">
        <v>960.59999999998297</v>
      </c>
      <c r="B384">
        <v>145</v>
      </c>
      <c r="C384">
        <f t="shared" si="45"/>
        <v>75.543605663064227</v>
      </c>
      <c r="D384">
        <f t="shared" si="46"/>
        <v>278.00000000001694</v>
      </c>
      <c r="E384">
        <f t="shared" si="47"/>
        <v>69.456394336935773</v>
      </c>
      <c r="F384">
        <f t="shared" si="51"/>
        <v>1.0370027985620727E-73</v>
      </c>
      <c r="G384">
        <f t="shared" si="51"/>
        <v>1.846900239488004E-53</v>
      </c>
      <c r="H384">
        <f t="shared" si="51"/>
        <v>7.360571840310772E-41</v>
      </c>
      <c r="I384">
        <f t="shared" si="51"/>
        <v>1.1040426808467716E-32</v>
      </c>
      <c r="J384">
        <f t="shared" si="51"/>
        <v>1.0650753331673622E-7</v>
      </c>
      <c r="K384">
        <f t="shared" si="48"/>
        <v>1.0650753331673622E-7</v>
      </c>
      <c r="L384">
        <f t="shared" si="49"/>
        <v>69.456394230428245</v>
      </c>
      <c r="M384">
        <f t="shared" si="50"/>
        <v>4824.1906994926658</v>
      </c>
    </row>
    <row r="385" spans="1:13" x14ac:dyDescent="0.25">
      <c r="A385">
        <v>960.64999999998304</v>
      </c>
      <c r="B385">
        <v>127</v>
      </c>
      <c r="C385">
        <f t="shared" si="45"/>
        <v>75.304306568186803</v>
      </c>
      <c r="D385">
        <f t="shared" si="46"/>
        <v>277.95000000001687</v>
      </c>
      <c r="E385">
        <f t="shared" si="47"/>
        <v>51.695693431813197</v>
      </c>
      <c r="F385">
        <f t="shared" si="51"/>
        <v>2.7623554662582608E-74</v>
      </c>
      <c r="G385">
        <f t="shared" si="51"/>
        <v>5.9348446489447207E-54</v>
      </c>
      <c r="H385">
        <f t="shared" si="51"/>
        <v>2.7076496449973364E-41</v>
      </c>
      <c r="I385">
        <f t="shared" si="51"/>
        <v>4.4828382309107915E-33</v>
      </c>
      <c r="J385">
        <f t="shared" si="51"/>
        <v>6.7541997861337586E-8</v>
      </c>
      <c r="K385">
        <f t="shared" si="48"/>
        <v>6.7541997861337586E-8</v>
      </c>
      <c r="L385">
        <f t="shared" si="49"/>
        <v>51.6956933642712</v>
      </c>
      <c r="M385">
        <f t="shared" si="50"/>
        <v>2672.4447124127532</v>
      </c>
    </row>
    <row r="386" spans="1:13" x14ac:dyDescent="0.25">
      <c r="A386">
        <v>960.69999999998299</v>
      </c>
      <c r="B386">
        <v>128</v>
      </c>
      <c r="C386">
        <f t="shared" si="45"/>
        <v>75.065007473309379</v>
      </c>
      <c r="D386">
        <f t="shared" si="46"/>
        <v>277.90000000001692</v>
      </c>
      <c r="E386">
        <f t="shared" si="47"/>
        <v>52.934992526690621</v>
      </c>
      <c r="F386">
        <f t="shared" si="51"/>
        <v>7.3213003904107508E-75</v>
      </c>
      <c r="G386">
        <f t="shared" si="51"/>
        <v>1.8975109898624571E-54</v>
      </c>
      <c r="H386">
        <f t="shared" si="51"/>
        <v>9.9101997383435858E-42</v>
      </c>
      <c r="I386">
        <f t="shared" si="51"/>
        <v>1.8110452353843726E-33</v>
      </c>
      <c r="J386">
        <f t="shared" si="51"/>
        <v>4.2616375031621334E-8</v>
      </c>
      <c r="K386">
        <f t="shared" si="48"/>
        <v>4.2616375031621334E-8</v>
      </c>
      <c r="L386">
        <f t="shared" si="49"/>
        <v>52.934992484074243</v>
      </c>
      <c r="M386">
        <f t="shared" si="50"/>
        <v>2802.1134292889965</v>
      </c>
    </row>
    <row r="387" spans="1:13" x14ac:dyDescent="0.25">
      <c r="A387">
        <v>960.74999999998295</v>
      </c>
      <c r="B387">
        <v>137</v>
      </c>
      <c r="C387">
        <f t="shared" si="45"/>
        <v>74.825708378431955</v>
      </c>
      <c r="D387">
        <f t="shared" si="46"/>
        <v>277.85000000001696</v>
      </c>
      <c r="E387">
        <f t="shared" si="47"/>
        <v>62.174291621568045</v>
      </c>
      <c r="F387">
        <f t="shared" si="51"/>
        <v>1.9306605181045928E-75</v>
      </c>
      <c r="G387">
        <f t="shared" si="51"/>
        <v>6.0362646349685325E-55</v>
      </c>
      <c r="H387">
        <f t="shared" si="51"/>
        <v>3.6089542278787296E-42</v>
      </c>
      <c r="I387">
        <f t="shared" si="51"/>
        <v>7.2797179977109342E-34</v>
      </c>
      <c r="J387">
        <f t="shared" si="51"/>
        <v>2.6753963823852389E-8</v>
      </c>
      <c r="K387">
        <f t="shared" si="48"/>
        <v>2.6753963823852389E-8</v>
      </c>
      <c r="L387">
        <f t="shared" si="49"/>
        <v>62.174291594814079</v>
      </c>
      <c r="M387">
        <f t="shared" si="50"/>
        <v>3865.6425353169689</v>
      </c>
    </row>
    <row r="388" spans="1:13" x14ac:dyDescent="0.25">
      <c r="A388">
        <v>960.79999999998302</v>
      </c>
      <c r="B388">
        <v>154</v>
      </c>
      <c r="C388">
        <f t="shared" si="45"/>
        <v>74.586409283553621</v>
      </c>
      <c r="D388">
        <f t="shared" si="46"/>
        <v>277.80000000001689</v>
      </c>
      <c r="E388">
        <f t="shared" si="47"/>
        <v>79.413590716446379</v>
      </c>
      <c r="F388">
        <f t="shared" si="51"/>
        <v>5.065620275375343E-76</v>
      </c>
      <c r="G388">
        <f t="shared" si="51"/>
        <v>1.9105625899085554E-55</v>
      </c>
      <c r="H388">
        <f t="shared" si="51"/>
        <v>1.3076435233399236E-42</v>
      </c>
      <c r="I388">
        <f t="shared" si="51"/>
        <v>2.9114466784820654E-34</v>
      </c>
      <c r="J388">
        <f t="shared" si="51"/>
        <v>1.6711244455484508E-8</v>
      </c>
      <c r="K388">
        <f t="shared" si="48"/>
        <v>1.6711244455484508E-8</v>
      </c>
      <c r="L388">
        <f t="shared" si="49"/>
        <v>79.413590699735138</v>
      </c>
      <c r="M388">
        <f t="shared" si="50"/>
        <v>6306.5183878250591</v>
      </c>
    </row>
    <row r="389" spans="1:13" x14ac:dyDescent="0.25">
      <c r="A389">
        <v>960.84999999998297</v>
      </c>
      <c r="B389">
        <v>148</v>
      </c>
      <c r="C389">
        <f t="shared" si="45"/>
        <v>74.347110188677107</v>
      </c>
      <c r="D389">
        <f t="shared" si="46"/>
        <v>277.75000000001694</v>
      </c>
      <c r="E389">
        <f t="shared" si="47"/>
        <v>73.652889811322893</v>
      </c>
      <c r="F389">
        <f t="shared" si="51"/>
        <v>1.3224168504528674E-76</v>
      </c>
      <c r="G389">
        <f t="shared" si="51"/>
        <v>6.0167684027251881E-56</v>
      </c>
      <c r="H389">
        <f t="shared" si="51"/>
        <v>4.7141824545666976E-43</v>
      </c>
      <c r="I389">
        <f t="shared" si="51"/>
        <v>1.158542986068218E-34</v>
      </c>
      <c r="J389">
        <f t="shared" si="51"/>
        <v>1.0385764623909292E-8</v>
      </c>
      <c r="K389">
        <f t="shared" si="48"/>
        <v>1.0385764623909292E-8</v>
      </c>
      <c r="L389">
        <f t="shared" si="49"/>
        <v>73.652889800937132</v>
      </c>
      <c r="M389">
        <f t="shared" si="50"/>
        <v>5424.7481760289893</v>
      </c>
    </row>
    <row r="390" spans="1:13" x14ac:dyDescent="0.25">
      <c r="A390">
        <v>960.89999999998304</v>
      </c>
      <c r="B390">
        <v>132</v>
      </c>
      <c r="C390">
        <f t="shared" si="45"/>
        <v>74.107811093798773</v>
      </c>
      <c r="D390">
        <f t="shared" si="46"/>
        <v>277.70000000001687</v>
      </c>
      <c r="E390">
        <f t="shared" si="47"/>
        <v>57.892188906201227</v>
      </c>
      <c r="F390">
        <f t="shared" si="51"/>
        <v>3.4348924572306247E-77</v>
      </c>
      <c r="G390">
        <f t="shared" si="51"/>
        <v>1.8852734309999677E-56</v>
      </c>
      <c r="H390">
        <f t="shared" si="51"/>
        <v>1.6909564945635712E-43</v>
      </c>
      <c r="I390">
        <f t="shared" si="51"/>
        <v>4.5869551191889525E-35</v>
      </c>
      <c r="J390">
        <f t="shared" si="51"/>
        <v>6.4221018116913424E-9</v>
      </c>
      <c r="K390">
        <f t="shared" si="48"/>
        <v>6.4221018116913424E-9</v>
      </c>
      <c r="L390">
        <f t="shared" si="49"/>
        <v>57.892188899779129</v>
      </c>
      <c r="M390">
        <f t="shared" si="50"/>
        <v>3351.5055356077096</v>
      </c>
    </row>
    <row r="391" spans="1:13" x14ac:dyDescent="0.25">
      <c r="A391">
        <v>960.94999999998299</v>
      </c>
      <c r="B391">
        <v>138</v>
      </c>
      <c r="C391">
        <f t="shared" ref="C391:C454" si="52">$P$12*A391+$Q$12</f>
        <v>73.868511998921349</v>
      </c>
      <c r="D391">
        <f t="shared" ref="D391:D454" si="53">$E$2-A391-$N$5</f>
        <v>277.65000000001692</v>
      </c>
      <c r="E391">
        <f t="shared" ref="E391:E454" si="54">B391-C391</f>
        <v>64.131488001078651</v>
      </c>
      <c r="F391">
        <f t="shared" si="51"/>
        <v>8.8770147412446485E-78</v>
      </c>
      <c r="G391">
        <f t="shared" si="51"/>
        <v>5.877524202161721E-57</v>
      </c>
      <c r="H391">
        <f t="shared" si="51"/>
        <v>6.034864284748385E-44</v>
      </c>
      <c r="I391">
        <f t="shared" si="51"/>
        <v>1.8069488385326552E-35</v>
      </c>
      <c r="J391">
        <f t="shared" si="51"/>
        <v>3.9511627942184094E-9</v>
      </c>
      <c r="K391">
        <f t="shared" ref="K391:K454" si="55">F391+G391+H391+I391+J391</f>
        <v>3.9511627942184094E-9</v>
      </c>
      <c r="L391">
        <f t="shared" ref="L391:L454" si="56">E391-K391</f>
        <v>64.131487997127493</v>
      </c>
      <c r="M391">
        <f t="shared" ref="M391:M454" si="57">(L391)^2</f>
        <v>4112.8477527257073</v>
      </c>
    </row>
    <row r="392" spans="1:13" x14ac:dyDescent="0.25">
      <c r="A392">
        <v>960.99999999998295</v>
      </c>
      <c r="B392">
        <v>140</v>
      </c>
      <c r="C392">
        <f t="shared" si="52"/>
        <v>73.629212904043925</v>
      </c>
      <c r="D392">
        <f t="shared" si="53"/>
        <v>277.60000000001696</v>
      </c>
      <c r="E392">
        <f t="shared" si="54"/>
        <v>66.370787095956075</v>
      </c>
      <c r="F392">
        <f t="shared" si="51"/>
        <v>2.2825997466015246E-78</v>
      </c>
      <c r="G392">
        <f t="shared" si="51"/>
        <v>1.823154744710929E-57</v>
      </c>
      <c r="H392">
        <f t="shared" si="51"/>
        <v>2.1429478808933078E-44</v>
      </c>
      <c r="I392">
        <f t="shared" si="51"/>
        <v>7.0823314638696033E-36</v>
      </c>
      <c r="J392">
        <f t="shared" si="51"/>
        <v>2.4186982364138093E-9</v>
      </c>
      <c r="K392">
        <f t="shared" si="55"/>
        <v>2.4186982364138093E-9</v>
      </c>
      <c r="L392">
        <f t="shared" si="56"/>
        <v>66.370787093537373</v>
      </c>
      <c r="M392">
        <f t="shared" si="57"/>
        <v>4405.0813794156675</v>
      </c>
    </row>
    <row r="393" spans="1:13" x14ac:dyDescent="0.25">
      <c r="A393">
        <v>961.04999999998302</v>
      </c>
      <c r="B393">
        <v>114</v>
      </c>
      <c r="C393">
        <f t="shared" si="52"/>
        <v>73.389913809166501</v>
      </c>
      <c r="D393">
        <f t="shared" si="53"/>
        <v>277.55000000001689</v>
      </c>
      <c r="E393">
        <f t="shared" si="54"/>
        <v>40.610086190833499</v>
      </c>
      <c r="F393">
        <f t="shared" si="51"/>
        <v>5.8398489659781819E-79</v>
      </c>
      <c r="G393">
        <f t="shared" si="51"/>
        <v>5.6268024102698053E-58</v>
      </c>
      <c r="H393">
        <f t="shared" si="51"/>
        <v>7.5712003063929419E-45</v>
      </c>
      <c r="I393">
        <f t="shared" si="51"/>
        <v>2.7619490811175364E-36</v>
      </c>
      <c r="J393">
        <f t="shared" si="51"/>
        <v>1.4731517265445205E-9</v>
      </c>
      <c r="K393">
        <f t="shared" si="55"/>
        <v>1.4731517265445205E-9</v>
      </c>
      <c r="L393">
        <f t="shared" si="56"/>
        <v>40.610086189360345</v>
      </c>
      <c r="M393">
        <f t="shared" si="57"/>
        <v>1649.1791003072758</v>
      </c>
    </row>
    <row r="394" spans="1:13" x14ac:dyDescent="0.25">
      <c r="A394">
        <v>961.09999999998297</v>
      </c>
      <c r="B394">
        <v>164</v>
      </c>
      <c r="C394">
        <f t="shared" si="52"/>
        <v>73.150614714289077</v>
      </c>
      <c r="D394">
        <f t="shared" si="53"/>
        <v>277.50000000001694</v>
      </c>
      <c r="E394">
        <f t="shared" si="54"/>
        <v>90.849385285710923</v>
      </c>
      <c r="F394">
        <f t="shared" si="51"/>
        <v>1.4865601709206443E-79</v>
      </c>
      <c r="G394">
        <f t="shared" si="51"/>
        <v>1.7278610888494761E-58</v>
      </c>
      <c r="H394">
        <f t="shared" si="51"/>
        <v>2.6615025748496746E-45</v>
      </c>
      <c r="I394">
        <f t="shared" si="51"/>
        <v>1.0716775026222533E-36</v>
      </c>
      <c r="J394">
        <f t="shared" si="51"/>
        <v>8.9273445599645865E-10</v>
      </c>
      <c r="K394">
        <f t="shared" si="55"/>
        <v>8.9273445599645865E-10</v>
      </c>
      <c r="L394">
        <f t="shared" si="56"/>
        <v>90.849385284818183</v>
      </c>
      <c r="M394">
        <f t="shared" si="57"/>
        <v>8253.6108066293382</v>
      </c>
    </row>
    <row r="395" spans="1:13" x14ac:dyDescent="0.25">
      <c r="A395">
        <v>961.14999999998304</v>
      </c>
      <c r="B395">
        <v>119</v>
      </c>
      <c r="C395">
        <f t="shared" si="52"/>
        <v>72.911315619411653</v>
      </c>
      <c r="D395">
        <f t="shared" si="53"/>
        <v>277.45000000001687</v>
      </c>
      <c r="E395">
        <f t="shared" si="54"/>
        <v>46.088684380588347</v>
      </c>
      <c r="F395">
        <f t="shared" si="51"/>
        <v>3.765064295347823E-80</v>
      </c>
      <c r="G395">
        <f t="shared" si="51"/>
        <v>5.279162265079364E-59</v>
      </c>
      <c r="H395">
        <f t="shared" si="51"/>
        <v>9.3088937211108928E-46</v>
      </c>
      <c r="I395">
        <f t="shared" si="51"/>
        <v>4.1373435703665314E-37</v>
      </c>
      <c r="J395">
        <f t="shared" si="51"/>
        <v>5.3827739511705526E-10</v>
      </c>
      <c r="K395">
        <f t="shared" si="55"/>
        <v>5.3827739511705526E-10</v>
      </c>
      <c r="L395">
        <f t="shared" si="56"/>
        <v>46.088684380050069</v>
      </c>
      <c r="M395">
        <f t="shared" si="57"/>
        <v>2124.1668278838711</v>
      </c>
    </row>
    <row r="396" spans="1:13" x14ac:dyDescent="0.25">
      <c r="A396">
        <v>961.19999999998299</v>
      </c>
      <c r="B396">
        <v>129</v>
      </c>
      <c r="C396">
        <f t="shared" si="52"/>
        <v>72.672016524534229</v>
      </c>
      <c r="D396">
        <f t="shared" si="53"/>
        <v>277.40000000001692</v>
      </c>
      <c r="E396">
        <f t="shared" si="54"/>
        <v>56.327983475465771</v>
      </c>
      <c r="F396">
        <f t="shared" si="51"/>
        <v>9.4879268599365859E-81</v>
      </c>
      <c r="G396">
        <f t="shared" si="51"/>
        <v>1.6048343983394311E-59</v>
      </c>
      <c r="H396">
        <f t="shared" si="51"/>
        <v>3.2395022079129454E-46</v>
      </c>
      <c r="I396">
        <f t="shared" si="51"/>
        <v>1.5892348740798874E-37</v>
      </c>
      <c r="J396">
        <f t="shared" si="51"/>
        <v>3.2292302631626225E-10</v>
      </c>
      <c r="K396">
        <f t="shared" si="55"/>
        <v>3.2292302631626225E-10</v>
      </c>
      <c r="L396">
        <f t="shared" si="56"/>
        <v>56.327983475142851</v>
      </c>
      <c r="M396">
        <f t="shared" si="57"/>
        <v>3172.8417223759661</v>
      </c>
    </row>
    <row r="397" spans="1:13" x14ac:dyDescent="0.25">
      <c r="A397">
        <v>961.24999999998204</v>
      </c>
      <c r="B397">
        <v>123</v>
      </c>
      <c r="C397">
        <f t="shared" si="52"/>
        <v>72.432717429661352</v>
      </c>
      <c r="D397">
        <f t="shared" si="53"/>
        <v>277.35000000001787</v>
      </c>
      <c r="E397">
        <f t="shared" si="54"/>
        <v>50.567282570338648</v>
      </c>
      <c r="F397">
        <f t="shared" si="51"/>
        <v>2.3789169803611548E-81</v>
      </c>
      <c r="G397">
        <f t="shared" si="51"/>
        <v>4.8540524515305369E-60</v>
      </c>
      <c r="H397">
        <f t="shared" si="51"/>
        <v>1.1216762269164083E-46</v>
      </c>
      <c r="I397">
        <f t="shared" si="51"/>
        <v>6.0738437205578817E-38</v>
      </c>
      <c r="J397">
        <f t="shared" si="51"/>
        <v>1.9275289635192358E-10</v>
      </c>
      <c r="K397">
        <f t="shared" si="55"/>
        <v>1.9275289635192358E-10</v>
      </c>
      <c r="L397">
        <f t="shared" si="56"/>
        <v>50.567282570145892</v>
      </c>
      <c r="M397">
        <f t="shared" si="57"/>
        <v>2557.0500665289806</v>
      </c>
    </row>
    <row r="398" spans="1:13" x14ac:dyDescent="0.25">
      <c r="A398">
        <v>961.29999999998199</v>
      </c>
      <c r="B398">
        <v>130</v>
      </c>
      <c r="C398">
        <f t="shared" si="52"/>
        <v>72.193418334783928</v>
      </c>
      <c r="D398">
        <f t="shared" si="53"/>
        <v>277.30000000001792</v>
      </c>
      <c r="E398">
        <f t="shared" si="54"/>
        <v>57.806581665216072</v>
      </c>
      <c r="F398">
        <f t="shared" si="51"/>
        <v>5.9346658513476646E-82</v>
      </c>
      <c r="G398">
        <f t="shared" si="51"/>
        <v>1.4607898147666602E-60</v>
      </c>
      <c r="H398">
        <f t="shared" si="51"/>
        <v>3.8642549992660025E-47</v>
      </c>
      <c r="I398">
        <f t="shared" si="51"/>
        <v>2.3096606059559559E-38</v>
      </c>
      <c r="J398">
        <f t="shared" si="51"/>
        <v>1.1447531261043129E-10</v>
      </c>
      <c r="K398">
        <f t="shared" si="55"/>
        <v>1.1447531261043129E-10</v>
      </c>
      <c r="L398">
        <f t="shared" si="56"/>
        <v>57.806581665101596</v>
      </c>
      <c r="M398">
        <f t="shared" si="57"/>
        <v>3341.6008838040602</v>
      </c>
    </row>
    <row r="399" spans="1:13" x14ac:dyDescent="0.25">
      <c r="A399">
        <v>961.34999999998195</v>
      </c>
      <c r="B399">
        <v>143</v>
      </c>
      <c r="C399">
        <f t="shared" si="52"/>
        <v>71.954119239906504</v>
      </c>
      <c r="D399">
        <f t="shared" si="53"/>
        <v>277.25000000001796</v>
      </c>
      <c r="E399">
        <f t="shared" si="54"/>
        <v>71.045880760093496</v>
      </c>
      <c r="F399">
        <f t="shared" si="51"/>
        <v>1.4730662627093844E-82</v>
      </c>
      <c r="G399">
        <f t="shared" si="51"/>
        <v>4.3740125646128255E-61</v>
      </c>
      <c r="H399">
        <f t="shared" si="51"/>
        <v>1.3245643631846586E-47</v>
      </c>
      <c r="I399">
        <f t="shared" si="51"/>
        <v>8.7385977277102037E-39</v>
      </c>
      <c r="J399">
        <f t="shared" si="51"/>
        <v>6.7644390915841255E-11</v>
      </c>
      <c r="K399">
        <f t="shared" si="55"/>
        <v>6.7644390915841255E-11</v>
      </c>
      <c r="L399">
        <f t="shared" si="56"/>
        <v>71.045880760025852</v>
      </c>
      <c r="M399">
        <f t="shared" si="57"/>
        <v>5047.5171729678113</v>
      </c>
    </row>
    <row r="400" spans="1:13" x14ac:dyDescent="0.25">
      <c r="A400">
        <v>961.39999999998201</v>
      </c>
      <c r="B400">
        <v>110</v>
      </c>
      <c r="C400">
        <f t="shared" si="52"/>
        <v>71.71482014502817</v>
      </c>
      <c r="D400">
        <f t="shared" si="53"/>
        <v>277.20000000001789</v>
      </c>
      <c r="E400">
        <f t="shared" si="54"/>
        <v>38.28517985497183</v>
      </c>
      <c r="F400">
        <f t="shared" si="51"/>
        <v>3.6379549925277528E-83</v>
      </c>
      <c r="G400">
        <f t="shared" si="51"/>
        <v>1.3031108092281389E-61</v>
      </c>
      <c r="H400">
        <f t="shared" si="51"/>
        <v>4.5174086817302919E-48</v>
      </c>
      <c r="I400">
        <f t="shared" si="51"/>
        <v>3.2896095586343564E-39</v>
      </c>
      <c r="J400">
        <f t="shared" si="51"/>
        <v>3.9770474266814691E-11</v>
      </c>
      <c r="K400">
        <f t="shared" si="55"/>
        <v>3.9770474266814691E-11</v>
      </c>
      <c r="L400">
        <f t="shared" si="56"/>
        <v>38.285179854932061</v>
      </c>
      <c r="M400">
        <f t="shared" si="57"/>
        <v>1465.7549965244957</v>
      </c>
    </row>
    <row r="401" spans="1:13" x14ac:dyDescent="0.25">
      <c r="A401">
        <v>961.44999999998197</v>
      </c>
      <c r="B401">
        <v>127</v>
      </c>
      <c r="C401">
        <f t="shared" si="52"/>
        <v>71.475521050150746</v>
      </c>
      <c r="D401">
        <f t="shared" si="53"/>
        <v>277.15000000001794</v>
      </c>
      <c r="E401">
        <f t="shared" si="54"/>
        <v>55.524478949849254</v>
      </c>
      <c r="F401">
        <f t="shared" si="51"/>
        <v>8.9392562633230226E-84</v>
      </c>
      <c r="G401">
        <f t="shared" si="51"/>
        <v>3.8627063642720844E-62</v>
      </c>
      <c r="H401">
        <f t="shared" si="51"/>
        <v>1.5329031789315639E-48</v>
      </c>
      <c r="I401">
        <f t="shared" si="51"/>
        <v>1.232128460212175E-39</v>
      </c>
      <c r="J401">
        <f t="shared" si="51"/>
        <v>2.3264770691208692E-11</v>
      </c>
      <c r="K401">
        <f t="shared" si="55"/>
        <v>2.3264770691208692E-11</v>
      </c>
      <c r="L401">
        <f t="shared" si="56"/>
        <v>55.524478949825991</v>
      </c>
      <c r="M401">
        <f t="shared" si="57"/>
        <v>3082.9677626496696</v>
      </c>
    </row>
    <row r="402" spans="1:13" x14ac:dyDescent="0.25">
      <c r="A402">
        <v>961.49999999998204</v>
      </c>
      <c r="B402">
        <v>130</v>
      </c>
      <c r="C402">
        <f t="shared" si="52"/>
        <v>71.236221955273322</v>
      </c>
      <c r="D402">
        <f t="shared" si="53"/>
        <v>277.10000000001787</v>
      </c>
      <c r="E402">
        <f t="shared" si="54"/>
        <v>58.763778044726678</v>
      </c>
      <c r="F402">
        <f t="shared" si="51"/>
        <v>2.1855184643345026E-84</v>
      </c>
      <c r="G402">
        <f t="shared" si="51"/>
        <v>1.1392291001360212E-62</v>
      </c>
      <c r="H402">
        <f t="shared" si="51"/>
        <v>5.1754616453382628E-49</v>
      </c>
      <c r="I402">
        <f t="shared" si="51"/>
        <v>4.5917332495393808E-40</v>
      </c>
      <c r="J402">
        <f t="shared" si="51"/>
        <v>1.3540846328229666E-11</v>
      </c>
      <c r="K402">
        <f t="shared" si="55"/>
        <v>1.3540846328229666E-11</v>
      </c>
      <c r="L402">
        <f t="shared" si="56"/>
        <v>58.763778044713135</v>
      </c>
      <c r="M402">
        <f t="shared" si="57"/>
        <v>3453.1816100883093</v>
      </c>
    </row>
    <row r="403" spans="1:13" x14ac:dyDescent="0.25">
      <c r="A403">
        <v>961.54999999998199</v>
      </c>
      <c r="B403">
        <v>127</v>
      </c>
      <c r="C403">
        <f t="shared" si="52"/>
        <v>70.996922860395898</v>
      </c>
      <c r="D403">
        <f t="shared" si="53"/>
        <v>277.05000000001792</v>
      </c>
      <c r="E403">
        <f t="shared" si="54"/>
        <v>56.003077139604102</v>
      </c>
      <c r="F403">
        <f t="shared" si="51"/>
        <v>5.316387147079853E-85</v>
      </c>
      <c r="G403">
        <f t="shared" si="51"/>
        <v>3.34302382401307E-63</v>
      </c>
      <c r="H403">
        <f t="shared" si="51"/>
        <v>1.7385712391524072E-49</v>
      </c>
      <c r="I403">
        <f t="shared" si="51"/>
        <v>1.702575338579167E-40</v>
      </c>
      <c r="J403">
        <f t="shared" si="51"/>
        <v>7.8415491595718624E-12</v>
      </c>
      <c r="K403">
        <f t="shared" si="55"/>
        <v>7.8415491595718624E-12</v>
      </c>
      <c r="L403">
        <f t="shared" si="56"/>
        <v>56.003077139596257</v>
      </c>
      <c r="M403">
        <f t="shared" si="57"/>
        <v>3136.3446491035688</v>
      </c>
    </row>
    <row r="404" spans="1:13" x14ac:dyDescent="0.25">
      <c r="A404">
        <v>961.59999999998195</v>
      </c>
      <c r="B404">
        <v>132</v>
      </c>
      <c r="C404">
        <f t="shared" si="52"/>
        <v>70.757623765518474</v>
      </c>
      <c r="D404">
        <f t="shared" si="53"/>
        <v>277.00000000001796</v>
      </c>
      <c r="E404">
        <f t="shared" si="54"/>
        <v>61.242376234481526</v>
      </c>
      <c r="F404">
        <f t="shared" si="51"/>
        <v>1.2867309453116091E-85</v>
      </c>
      <c r="G404">
        <f t="shared" si="51"/>
        <v>9.7606086499992979E-64</v>
      </c>
      <c r="H404">
        <f t="shared" si="51"/>
        <v>5.8109202379366746E-50</v>
      </c>
      <c r="I404">
        <f t="shared" si="51"/>
        <v>6.2812351651443836E-41</v>
      </c>
      <c r="J404">
        <f t="shared" si="51"/>
        <v>4.5182156586456223E-12</v>
      </c>
      <c r="K404">
        <f t="shared" si="55"/>
        <v>4.5182156586456223E-12</v>
      </c>
      <c r="L404">
        <f t="shared" si="56"/>
        <v>61.242376234477007</v>
      </c>
      <c r="M404">
        <f t="shared" si="57"/>
        <v>3750.628646845234</v>
      </c>
    </row>
    <row r="405" spans="1:13" x14ac:dyDescent="0.25">
      <c r="A405">
        <v>961.64999999998201</v>
      </c>
      <c r="B405">
        <v>104</v>
      </c>
      <c r="C405">
        <f t="shared" si="52"/>
        <v>70.51832467064105</v>
      </c>
      <c r="D405">
        <f t="shared" si="53"/>
        <v>276.95000000001789</v>
      </c>
      <c r="E405">
        <f t="shared" si="54"/>
        <v>33.48167532935895</v>
      </c>
      <c r="F405">
        <f t="shared" si="51"/>
        <v>3.0986171400549958E-86</v>
      </c>
      <c r="G405">
        <f t="shared" si="51"/>
        <v>2.835458893701033E-64</v>
      </c>
      <c r="H405">
        <f t="shared" si="51"/>
        <v>1.9324415396768773E-50</v>
      </c>
      <c r="I405">
        <f t="shared" si="51"/>
        <v>2.3056468869092728E-41</v>
      </c>
      <c r="J405">
        <f t="shared" si="51"/>
        <v>2.5902463486016577E-12</v>
      </c>
      <c r="K405">
        <f t="shared" si="55"/>
        <v>2.5902463486016577E-12</v>
      </c>
      <c r="L405">
        <f t="shared" si="56"/>
        <v>33.481675329356356</v>
      </c>
      <c r="M405">
        <f t="shared" si="57"/>
        <v>1121.02258286043</v>
      </c>
    </row>
    <row r="406" spans="1:13" x14ac:dyDescent="0.25">
      <c r="A406">
        <v>961.69999999998197</v>
      </c>
      <c r="B406">
        <v>100</v>
      </c>
      <c r="C406">
        <f t="shared" si="52"/>
        <v>70.279025575763626</v>
      </c>
      <c r="D406">
        <f t="shared" si="53"/>
        <v>276.90000000001794</v>
      </c>
      <c r="E406">
        <f t="shared" si="54"/>
        <v>29.720974424236374</v>
      </c>
      <c r="F406">
        <f t="shared" si="51"/>
        <v>7.4243274624918322E-87</v>
      </c>
      <c r="G406">
        <f t="shared" si="51"/>
        <v>8.1955638461067458E-65</v>
      </c>
      <c r="H406">
        <f t="shared" si="51"/>
        <v>6.3940619782934148E-51</v>
      </c>
      <c r="I406">
        <f t="shared" si="51"/>
        <v>8.4207265387154378E-42</v>
      </c>
      <c r="J406">
        <f t="shared" si="51"/>
        <v>1.4774888456779229E-12</v>
      </c>
      <c r="K406">
        <f t="shared" si="55"/>
        <v>1.4774888456779229E-12</v>
      </c>
      <c r="L406">
        <f t="shared" si="56"/>
        <v>29.720974424234896</v>
      </c>
      <c r="M406">
        <f t="shared" si="57"/>
        <v>883.33632072602484</v>
      </c>
    </row>
    <row r="407" spans="1:13" x14ac:dyDescent="0.25">
      <c r="A407">
        <v>961.74999999998204</v>
      </c>
      <c r="B407">
        <v>115</v>
      </c>
      <c r="C407">
        <f t="shared" si="52"/>
        <v>70.039726480885292</v>
      </c>
      <c r="D407">
        <f t="shared" si="53"/>
        <v>276.85000000001787</v>
      </c>
      <c r="E407">
        <f t="shared" si="54"/>
        <v>44.960273519114708</v>
      </c>
      <c r="F407">
        <f t="shared" si="51"/>
        <v>1.7699269652260128E-87</v>
      </c>
      <c r="G407">
        <f t="shared" si="51"/>
        <v>2.356911889160096E-65</v>
      </c>
      <c r="H407">
        <f t="shared" si="51"/>
        <v>2.1050205775902224E-51</v>
      </c>
      <c r="I407">
        <f t="shared" si="51"/>
        <v>3.059957253434106E-42</v>
      </c>
      <c r="J407">
        <f t="shared" si="51"/>
        <v>8.3852570112092021E-13</v>
      </c>
      <c r="K407">
        <f t="shared" si="55"/>
        <v>8.3852570112092021E-13</v>
      </c>
      <c r="L407">
        <f t="shared" si="56"/>
        <v>44.960273519113869</v>
      </c>
      <c r="M407">
        <f t="shared" si="57"/>
        <v>2021.4261949135318</v>
      </c>
    </row>
    <row r="408" spans="1:13" x14ac:dyDescent="0.25">
      <c r="A408">
        <v>961.79999999998199</v>
      </c>
      <c r="B408">
        <v>96</v>
      </c>
      <c r="C408">
        <f t="shared" si="52"/>
        <v>69.800427386007868</v>
      </c>
      <c r="D408">
        <f t="shared" si="53"/>
        <v>276.80000000001792</v>
      </c>
      <c r="E408">
        <f t="shared" si="54"/>
        <v>26.199572613992132</v>
      </c>
      <c r="F408">
        <f t="shared" si="51"/>
        <v>4.198194929114436E-88</v>
      </c>
      <c r="G408">
        <f t="shared" si="51"/>
        <v>6.7439894661046883E-66</v>
      </c>
      <c r="H408">
        <f t="shared" si="51"/>
        <v>6.8951683866761691E-52</v>
      </c>
      <c r="I408">
        <f t="shared" si="51"/>
        <v>1.1063439928134861E-42</v>
      </c>
      <c r="J408">
        <f t="shared" si="51"/>
        <v>4.734973719653662E-13</v>
      </c>
      <c r="K408">
        <f t="shared" si="55"/>
        <v>4.734973719653662E-13</v>
      </c>
      <c r="L408">
        <f t="shared" si="56"/>
        <v>26.199572613991659</v>
      </c>
      <c r="M408">
        <f t="shared" si="57"/>
        <v>686.41760515582178</v>
      </c>
    </row>
    <row r="409" spans="1:13" x14ac:dyDescent="0.25">
      <c r="A409">
        <v>961.84999999998195</v>
      </c>
      <c r="B409">
        <v>101</v>
      </c>
      <c r="C409">
        <f t="shared" si="52"/>
        <v>69.561128291131354</v>
      </c>
      <c r="D409">
        <f t="shared" si="53"/>
        <v>276.75000000001796</v>
      </c>
      <c r="E409">
        <f t="shared" si="54"/>
        <v>31.438871708868646</v>
      </c>
      <c r="F409">
        <f t="shared" si="51"/>
        <v>9.9078376235374486E-89</v>
      </c>
      <c r="G409">
        <f t="shared" si="51"/>
        <v>1.9199921198958801E-66</v>
      </c>
      <c r="H409">
        <f t="shared" si="51"/>
        <v>2.2472036641213798E-52</v>
      </c>
      <c r="I409">
        <f t="shared" si="51"/>
        <v>3.9799171501598313E-43</v>
      </c>
      <c r="J409">
        <f t="shared" si="51"/>
        <v>2.6602827247402542E-13</v>
      </c>
      <c r="K409">
        <f t="shared" si="55"/>
        <v>2.6602827247402542E-13</v>
      </c>
      <c r="L409">
        <f t="shared" si="56"/>
        <v>31.43887170886838</v>
      </c>
      <c r="M409">
        <f t="shared" si="57"/>
        <v>988.40265432668457</v>
      </c>
    </row>
    <row r="410" spans="1:13" x14ac:dyDescent="0.25">
      <c r="A410">
        <v>961.89999999998201</v>
      </c>
      <c r="B410">
        <v>119</v>
      </c>
      <c r="C410">
        <f t="shared" si="52"/>
        <v>69.32182919625302</v>
      </c>
      <c r="D410">
        <f t="shared" si="53"/>
        <v>276.70000000001789</v>
      </c>
      <c r="E410">
        <f t="shared" si="54"/>
        <v>49.67817080374698</v>
      </c>
      <c r="F410">
        <f t="shared" si="51"/>
        <v>2.326506059825542E-89</v>
      </c>
      <c r="G410">
        <f t="shared" si="51"/>
        <v>5.4386490620787089E-67</v>
      </c>
      <c r="H410">
        <f t="shared" si="51"/>
        <v>7.2870041858985157E-53</v>
      </c>
      <c r="I410">
        <f t="shared" si="51"/>
        <v>1.4245146099006363E-43</v>
      </c>
      <c r="J410">
        <f t="shared" si="51"/>
        <v>1.4871235203838356E-13</v>
      </c>
      <c r="K410">
        <f t="shared" si="55"/>
        <v>1.4871235203838356E-13</v>
      </c>
      <c r="L410">
        <f t="shared" si="56"/>
        <v>49.678170803746831</v>
      </c>
      <c r="M410">
        <f t="shared" si="57"/>
        <v>2467.920654406244</v>
      </c>
    </row>
    <row r="411" spans="1:13" x14ac:dyDescent="0.25">
      <c r="A411">
        <v>961.94999999998197</v>
      </c>
      <c r="B411">
        <v>102</v>
      </c>
      <c r="C411">
        <f t="shared" si="52"/>
        <v>69.082530101375596</v>
      </c>
      <c r="D411">
        <f t="shared" si="53"/>
        <v>276.65000000001794</v>
      </c>
      <c r="E411">
        <f t="shared" si="54"/>
        <v>32.917469898624404</v>
      </c>
      <c r="F411">
        <f t="shared" si="51"/>
        <v>5.4354877659261278E-90</v>
      </c>
      <c r="G411">
        <f t="shared" si="51"/>
        <v>1.5328217454334129E-67</v>
      </c>
      <c r="H411">
        <f t="shared" si="51"/>
        <v>2.3510649692121542E-53</v>
      </c>
      <c r="I411">
        <f t="shared" si="51"/>
        <v>5.0730461237959947E-44</v>
      </c>
      <c r="J411">
        <f t="shared" si="51"/>
        <v>8.2713294185089193E-14</v>
      </c>
      <c r="K411">
        <f t="shared" si="55"/>
        <v>8.2713294185089193E-14</v>
      </c>
      <c r="L411">
        <f t="shared" si="56"/>
        <v>32.917469898624319</v>
      </c>
      <c r="M411">
        <f t="shared" si="57"/>
        <v>1083.5598245268382</v>
      </c>
    </row>
    <row r="412" spans="1:13" x14ac:dyDescent="0.25">
      <c r="A412">
        <v>961.99999999998204</v>
      </c>
      <c r="B412">
        <v>103</v>
      </c>
      <c r="C412">
        <f t="shared" si="52"/>
        <v>68.843231006498172</v>
      </c>
      <c r="D412">
        <f t="shared" si="53"/>
        <v>276.60000000001787</v>
      </c>
      <c r="E412">
        <f t="shared" si="54"/>
        <v>34.156768993501828</v>
      </c>
      <c r="F412">
        <f t="shared" si="51"/>
        <v>1.2635193113641427E-90</v>
      </c>
      <c r="G412">
        <f t="shared" si="51"/>
        <v>4.2983452577534824E-68</v>
      </c>
      <c r="H412">
        <f t="shared" si="51"/>
        <v>7.5472592614039754E-54</v>
      </c>
      <c r="I412">
        <f t="shared" si="51"/>
        <v>1.7975448740993478E-44</v>
      </c>
      <c r="J412">
        <f t="shared" si="51"/>
        <v>4.5773341723145524E-14</v>
      </c>
      <c r="K412">
        <f t="shared" si="55"/>
        <v>4.5773341723145524E-14</v>
      </c>
      <c r="L412">
        <f t="shared" si="56"/>
        <v>34.156768993501785</v>
      </c>
      <c r="M412">
        <f t="shared" si="57"/>
        <v>1166.6848680754449</v>
      </c>
    </row>
    <row r="413" spans="1:13" x14ac:dyDescent="0.25">
      <c r="A413">
        <v>962.04999999998199</v>
      </c>
      <c r="B413">
        <v>117</v>
      </c>
      <c r="C413">
        <f t="shared" si="52"/>
        <v>68.603931911620748</v>
      </c>
      <c r="D413">
        <f t="shared" si="53"/>
        <v>276.55000000001792</v>
      </c>
      <c r="E413">
        <f t="shared" si="54"/>
        <v>48.396068088379252</v>
      </c>
      <c r="F413">
        <f t="shared" si="51"/>
        <v>2.9223637510380291E-91</v>
      </c>
      <c r="G413">
        <f t="shared" si="51"/>
        <v>1.1992782767574949E-68</v>
      </c>
      <c r="H413">
        <f t="shared" si="51"/>
        <v>2.4105876894874712E-54</v>
      </c>
      <c r="I413">
        <f t="shared" si="51"/>
        <v>6.3372333334458962E-45</v>
      </c>
      <c r="J413">
        <f t="shared" si="51"/>
        <v>2.5203389346509495E-14</v>
      </c>
      <c r="K413">
        <f t="shared" si="55"/>
        <v>2.5203389346509495E-14</v>
      </c>
      <c r="L413">
        <f t="shared" si="56"/>
        <v>48.396068088379224</v>
      </c>
      <c r="M413">
        <f t="shared" si="57"/>
        <v>2342.1794064150376</v>
      </c>
    </row>
    <row r="414" spans="1:13" x14ac:dyDescent="0.25">
      <c r="A414">
        <v>962.09999999998195</v>
      </c>
      <c r="B414">
        <v>94</v>
      </c>
      <c r="C414">
        <f t="shared" si="52"/>
        <v>68.364632816743324</v>
      </c>
      <c r="D414">
        <f t="shared" si="53"/>
        <v>276.50000000001796</v>
      </c>
      <c r="E414">
        <f t="shared" si="54"/>
        <v>25.635367183256676</v>
      </c>
      <c r="F414">
        <f t="shared" si="51"/>
        <v>6.7250526294418503E-92</v>
      </c>
      <c r="G414">
        <f t="shared" si="51"/>
        <v>3.3292596293869992E-69</v>
      </c>
      <c r="H414">
        <f t="shared" si="51"/>
        <v>7.6606501031363487E-55</v>
      </c>
      <c r="I414">
        <f t="shared" si="51"/>
        <v>2.2229448167207462E-45</v>
      </c>
      <c r="J414">
        <f t="shared" si="51"/>
        <v>1.3807476232735918E-14</v>
      </c>
      <c r="K414">
        <f t="shared" si="55"/>
        <v>1.3807476232735918E-14</v>
      </c>
      <c r="L414">
        <f t="shared" si="56"/>
        <v>25.635367183256662</v>
      </c>
      <c r="M414">
        <f t="shared" si="57"/>
        <v>657.17205062039261</v>
      </c>
    </row>
    <row r="415" spans="1:13" x14ac:dyDescent="0.25">
      <c r="A415">
        <v>962.14999999998201</v>
      </c>
      <c r="B415">
        <v>97</v>
      </c>
      <c r="C415">
        <f t="shared" si="52"/>
        <v>68.1253337218659</v>
      </c>
      <c r="D415">
        <f t="shared" si="53"/>
        <v>276.45000000001789</v>
      </c>
      <c r="E415">
        <f t="shared" si="54"/>
        <v>28.8746662781341</v>
      </c>
      <c r="F415">
        <f t="shared" si="51"/>
        <v>1.5398064322464296E-92</v>
      </c>
      <c r="G415">
        <f t="shared" si="51"/>
        <v>9.1956914127545931E-70</v>
      </c>
      <c r="H415">
        <f t="shared" si="51"/>
        <v>2.422240970797093E-55</v>
      </c>
      <c r="I415">
        <f t="shared" si="51"/>
        <v>7.7583022051986888E-46</v>
      </c>
      <c r="J415">
        <f t="shared" si="51"/>
        <v>7.5262508109299173E-15</v>
      </c>
      <c r="K415">
        <f t="shared" si="55"/>
        <v>7.5262508109299173E-15</v>
      </c>
      <c r="L415">
        <f t="shared" si="56"/>
        <v>28.874666278134093</v>
      </c>
      <c r="M415">
        <f t="shared" si="57"/>
        <v>833.74635267361418</v>
      </c>
    </row>
    <row r="416" spans="1:13" x14ac:dyDescent="0.25">
      <c r="A416">
        <v>962.19999999998197</v>
      </c>
      <c r="B416">
        <v>105</v>
      </c>
      <c r="C416">
        <f t="shared" si="52"/>
        <v>67.886034626988476</v>
      </c>
      <c r="D416">
        <f t="shared" si="53"/>
        <v>276.40000000001794</v>
      </c>
      <c r="E416">
        <f t="shared" si="54"/>
        <v>37.113965373011524</v>
      </c>
      <c r="F416">
        <f t="shared" si="51"/>
        <v>3.5078870281556762E-93</v>
      </c>
      <c r="G416">
        <f t="shared" si="51"/>
        <v>2.5271448773964185E-70</v>
      </c>
      <c r="H416">
        <f t="shared" si="51"/>
        <v>7.6204056736154819E-56</v>
      </c>
      <c r="I416">
        <f t="shared" si="51"/>
        <v>2.6941001126269635E-46</v>
      </c>
      <c r="J416">
        <f t="shared" si="51"/>
        <v>4.081803526683125E-15</v>
      </c>
      <c r="K416">
        <f t="shared" si="55"/>
        <v>4.081803526683125E-15</v>
      </c>
      <c r="L416">
        <f t="shared" si="56"/>
        <v>37.113965373011517</v>
      </c>
      <c r="M416">
        <f t="shared" si="57"/>
        <v>1377.4464257090979</v>
      </c>
    </row>
    <row r="417" spans="1:13" x14ac:dyDescent="0.25">
      <c r="A417">
        <v>962.24999999998204</v>
      </c>
      <c r="B417">
        <v>118</v>
      </c>
      <c r="C417">
        <f t="shared" si="52"/>
        <v>67.646735532110142</v>
      </c>
      <c r="D417">
        <f t="shared" si="53"/>
        <v>276.35000000001787</v>
      </c>
      <c r="E417">
        <f t="shared" si="54"/>
        <v>50.353264467889858</v>
      </c>
      <c r="F417">
        <f t="shared" ref="F417:J467" si="58">F$5*EXP(-(($D417-F$6)^2)/(2*F$7^2))</f>
        <v>7.9512259366954283E-94</v>
      </c>
      <c r="G417">
        <f t="shared" si="58"/>
        <v>6.9101093212352425E-71</v>
      </c>
      <c r="H417">
        <f t="shared" si="58"/>
        <v>2.3853266732731312E-56</v>
      </c>
      <c r="I417">
        <f t="shared" si="58"/>
        <v>9.3082876264306738E-47</v>
      </c>
      <c r="J417">
        <f t="shared" si="58"/>
        <v>2.2025944117367804E-15</v>
      </c>
      <c r="K417">
        <f t="shared" si="55"/>
        <v>2.2025944117367804E-15</v>
      </c>
      <c r="L417">
        <f t="shared" si="56"/>
        <v>50.353264467889858</v>
      </c>
      <c r="M417">
        <f t="shared" si="57"/>
        <v>2535.4512425732592</v>
      </c>
    </row>
    <row r="418" spans="1:13" x14ac:dyDescent="0.25">
      <c r="A418">
        <v>962.29999999998199</v>
      </c>
      <c r="B418">
        <v>86</v>
      </c>
      <c r="C418">
        <f t="shared" si="52"/>
        <v>67.407436437232718</v>
      </c>
      <c r="D418">
        <f t="shared" si="53"/>
        <v>276.30000000001792</v>
      </c>
      <c r="E418">
        <f t="shared" si="54"/>
        <v>18.592563562767282</v>
      </c>
      <c r="F418">
        <f t="shared" si="58"/>
        <v>1.7932119195371574E-94</v>
      </c>
      <c r="G418">
        <f t="shared" si="58"/>
        <v>1.8799604947855481E-71</v>
      </c>
      <c r="H418">
        <f t="shared" si="58"/>
        <v>7.4289368113018173E-57</v>
      </c>
      <c r="I418">
        <f t="shared" si="58"/>
        <v>3.1998887969857646E-47</v>
      </c>
      <c r="J418">
        <f t="shared" si="58"/>
        <v>1.182567655408587E-15</v>
      </c>
      <c r="K418">
        <f t="shared" si="55"/>
        <v>1.182567655408587E-15</v>
      </c>
      <c r="L418">
        <f t="shared" si="56"/>
        <v>18.592563562767282</v>
      </c>
      <c r="M418">
        <f t="shared" si="57"/>
        <v>345.6834198355416</v>
      </c>
    </row>
    <row r="419" spans="1:13" x14ac:dyDescent="0.25">
      <c r="A419">
        <v>962.34999999998104</v>
      </c>
      <c r="B419">
        <v>93</v>
      </c>
      <c r="C419">
        <f t="shared" si="52"/>
        <v>67.168137342359842</v>
      </c>
      <c r="D419">
        <f t="shared" si="53"/>
        <v>276.25000000001887</v>
      </c>
      <c r="E419">
        <f t="shared" si="54"/>
        <v>25.831862657640158</v>
      </c>
      <c r="F419">
        <f t="shared" si="58"/>
        <v>4.0238164946988199E-95</v>
      </c>
      <c r="G419">
        <f t="shared" si="58"/>
        <v>5.0888723258096211E-72</v>
      </c>
      <c r="H419">
        <f t="shared" si="58"/>
        <v>2.3020486158058878E-57</v>
      </c>
      <c r="I419">
        <f t="shared" si="58"/>
        <v>1.0944829593984419E-47</v>
      </c>
      <c r="J419">
        <f t="shared" si="58"/>
        <v>6.31722705401335E-16</v>
      </c>
      <c r="K419">
        <f t="shared" si="55"/>
        <v>6.31722705401335E-16</v>
      </c>
      <c r="L419">
        <f t="shared" si="56"/>
        <v>25.831862657640158</v>
      </c>
      <c r="M419">
        <f t="shared" si="57"/>
        <v>667.28512836318407</v>
      </c>
    </row>
    <row r="420" spans="1:13" x14ac:dyDescent="0.25">
      <c r="A420">
        <v>962.39999999998099</v>
      </c>
      <c r="B420">
        <v>97</v>
      </c>
      <c r="C420">
        <f t="shared" si="52"/>
        <v>66.928838247482418</v>
      </c>
      <c r="D420">
        <f t="shared" si="53"/>
        <v>276.20000000001892</v>
      </c>
      <c r="E420">
        <f t="shared" si="54"/>
        <v>30.071161752517582</v>
      </c>
      <c r="F420">
        <f t="shared" si="58"/>
        <v>8.9836690198380923E-96</v>
      </c>
      <c r="G420">
        <f t="shared" si="58"/>
        <v>1.3705769187773294E-72</v>
      </c>
      <c r="H420">
        <f t="shared" si="58"/>
        <v>7.0975971311242712E-58</v>
      </c>
      <c r="I420">
        <f t="shared" si="58"/>
        <v>3.724707293436992E-48</v>
      </c>
      <c r="J420">
        <f t="shared" si="58"/>
        <v>3.357654485917699E-16</v>
      </c>
      <c r="K420">
        <f t="shared" si="55"/>
        <v>3.357654485917699E-16</v>
      </c>
      <c r="L420">
        <f t="shared" si="56"/>
        <v>30.071161752517582</v>
      </c>
      <c r="M420">
        <f t="shared" si="57"/>
        <v>904.27476914607632</v>
      </c>
    </row>
    <row r="421" spans="1:13" x14ac:dyDescent="0.25">
      <c r="A421">
        <v>962.44999999998095</v>
      </c>
      <c r="B421">
        <v>79</v>
      </c>
      <c r="C421">
        <f t="shared" si="52"/>
        <v>66.689539152604993</v>
      </c>
      <c r="D421">
        <f t="shared" si="53"/>
        <v>276.15000000001896</v>
      </c>
      <c r="E421">
        <f t="shared" si="54"/>
        <v>12.310460847395007</v>
      </c>
      <c r="F421">
        <f t="shared" si="58"/>
        <v>1.9956222915794861E-96</v>
      </c>
      <c r="G421">
        <f t="shared" si="58"/>
        <v>3.6727747957857621E-73</v>
      </c>
      <c r="H421">
        <f t="shared" si="58"/>
        <v>2.1772947482342972E-58</v>
      </c>
      <c r="I421">
        <f t="shared" si="58"/>
        <v>1.2612010434341254E-48</v>
      </c>
      <c r="J421">
        <f t="shared" si="58"/>
        <v>1.7756384785237454E-16</v>
      </c>
      <c r="K421">
        <f t="shared" si="55"/>
        <v>1.7756384785237454E-16</v>
      </c>
      <c r="L421">
        <f t="shared" si="56"/>
        <v>12.310460847395007</v>
      </c>
      <c r="M421">
        <f t="shared" si="57"/>
        <v>151.54744627524539</v>
      </c>
    </row>
    <row r="422" spans="1:13" x14ac:dyDescent="0.25">
      <c r="A422">
        <v>962.49999999998101</v>
      </c>
      <c r="B422">
        <v>81</v>
      </c>
      <c r="C422">
        <f t="shared" si="52"/>
        <v>66.450240057727569</v>
      </c>
      <c r="D422">
        <f t="shared" si="53"/>
        <v>276.10000000001889</v>
      </c>
      <c r="E422">
        <f t="shared" si="54"/>
        <v>14.549759942272431</v>
      </c>
      <c r="F422">
        <f t="shared" si="58"/>
        <v>4.4107452666578334E-97</v>
      </c>
      <c r="G422">
        <f t="shared" si="58"/>
        <v>9.792514244955994E-74</v>
      </c>
      <c r="H422">
        <f t="shared" si="58"/>
        <v>6.6455683997721871E-59</v>
      </c>
      <c r="I422">
        <f t="shared" si="58"/>
        <v>4.2489881541257884E-49</v>
      </c>
      <c r="J422">
        <f t="shared" si="58"/>
        <v>9.3429089952178315E-17</v>
      </c>
      <c r="K422">
        <f t="shared" si="55"/>
        <v>9.3429089952178315E-17</v>
      </c>
      <c r="L422">
        <f t="shared" si="56"/>
        <v>14.549759942272431</v>
      </c>
      <c r="M422">
        <f t="shared" si="57"/>
        <v>211.69551437775544</v>
      </c>
    </row>
    <row r="423" spans="1:13" x14ac:dyDescent="0.25">
      <c r="A423">
        <v>962.54999999998097</v>
      </c>
      <c r="B423">
        <v>91</v>
      </c>
      <c r="C423">
        <f t="shared" si="52"/>
        <v>66.210940962850145</v>
      </c>
      <c r="D423">
        <f t="shared" si="53"/>
        <v>276.05000000001894</v>
      </c>
      <c r="E423">
        <f t="shared" si="54"/>
        <v>24.789059037149855</v>
      </c>
      <c r="F423">
        <f t="shared" si="58"/>
        <v>9.699618069386408E-98</v>
      </c>
      <c r="G423">
        <f t="shared" si="58"/>
        <v>2.5977846806428151E-74</v>
      </c>
      <c r="H423">
        <f t="shared" si="58"/>
        <v>2.0181621951409544E-59</v>
      </c>
      <c r="I423">
        <f t="shared" si="58"/>
        <v>1.4242812141991677E-49</v>
      </c>
      <c r="J423">
        <f t="shared" si="58"/>
        <v>4.8912371098926537E-17</v>
      </c>
      <c r="K423">
        <f t="shared" si="55"/>
        <v>4.8912371098926537E-17</v>
      </c>
      <c r="L423">
        <f t="shared" si="56"/>
        <v>24.789059037149855</v>
      </c>
      <c r="M423">
        <f t="shared" si="57"/>
        <v>614.49744794730088</v>
      </c>
    </row>
    <row r="424" spans="1:13" x14ac:dyDescent="0.25">
      <c r="A424">
        <v>962.59999999998104</v>
      </c>
      <c r="B424">
        <v>79</v>
      </c>
      <c r="C424">
        <f t="shared" si="52"/>
        <v>65.971641867972721</v>
      </c>
      <c r="D424">
        <f t="shared" si="53"/>
        <v>276.00000000001887</v>
      </c>
      <c r="E424">
        <f t="shared" si="54"/>
        <v>13.028358132027279</v>
      </c>
      <c r="F424">
        <f t="shared" si="58"/>
        <v>2.1222977709824542E-98</v>
      </c>
      <c r="G424">
        <f t="shared" si="58"/>
        <v>6.8567942469437544E-75</v>
      </c>
      <c r="H424">
        <f t="shared" si="58"/>
        <v>6.0980225732189104E-60</v>
      </c>
      <c r="I424">
        <f t="shared" si="58"/>
        <v>4.7502339454328931E-50</v>
      </c>
      <c r="J424">
        <f t="shared" si="58"/>
        <v>2.5477941791384763E-17</v>
      </c>
      <c r="K424">
        <f t="shared" si="55"/>
        <v>2.5477941791384763E-17</v>
      </c>
      <c r="L424">
        <f t="shared" si="56"/>
        <v>13.028358132027279</v>
      </c>
      <c r="M424">
        <f t="shared" si="57"/>
        <v>169.73811561636131</v>
      </c>
    </row>
    <row r="425" spans="1:13" x14ac:dyDescent="0.25">
      <c r="A425">
        <v>962.64999999998099</v>
      </c>
      <c r="B425">
        <v>72</v>
      </c>
      <c r="C425">
        <f t="shared" si="52"/>
        <v>65.732342773095297</v>
      </c>
      <c r="D425">
        <f t="shared" si="53"/>
        <v>275.95000000001892</v>
      </c>
      <c r="E425">
        <f t="shared" si="54"/>
        <v>6.2676572269047028</v>
      </c>
      <c r="F425">
        <f t="shared" si="58"/>
        <v>4.6202665233913236E-99</v>
      </c>
      <c r="G425">
        <f t="shared" si="58"/>
        <v>1.800727972309126E-75</v>
      </c>
      <c r="H425">
        <f t="shared" si="58"/>
        <v>1.8332893505576987E-60</v>
      </c>
      <c r="I425">
        <f t="shared" si="58"/>
        <v>1.5763159805528865E-50</v>
      </c>
      <c r="J425">
        <f t="shared" si="58"/>
        <v>1.3204409750718375E-17</v>
      </c>
      <c r="K425">
        <f t="shared" si="55"/>
        <v>1.3204409750718375E-17</v>
      </c>
      <c r="L425">
        <f t="shared" si="56"/>
        <v>6.2676572269047028</v>
      </c>
      <c r="M425">
        <f t="shared" si="57"/>
        <v>39.283527113970749</v>
      </c>
    </row>
    <row r="426" spans="1:13" x14ac:dyDescent="0.25">
      <c r="A426">
        <v>962.69999999998095</v>
      </c>
      <c r="B426">
        <v>79</v>
      </c>
      <c r="C426">
        <f t="shared" si="52"/>
        <v>65.493043678217873</v>
      </c>
      <c r="D426">
        <f t="shared" si="53"/>
        <v>275.90000000001896</v>
      </c>
      <c r="E426">
        <f t="shared" si="54"/>
        <v>13.506956321782127</v>
      </c>
      <c r="F426">
        <f t="shared" si="58"/>
        <v>1.0007757346805255E-99</v>
      </c>
      <c r="G426">
        <f t="shared" si="58"/>
        <v>4.7052654671770383E-76</v>
      </c>
      <c r="H426">
        <f t="shared" si="58"/>
        <v>5.4838053451499307E-61</v>
      </c>
      <c r="I426">
        <f t="shared" si="58"/>
        <v>5.2045188388495143E-51</v>
      </c>
      <c r="J426">
        <f t="shared" si="58"/>
        <v>6.8089896033577386E-18</v>
      </c>
      <c r="K426">
        <f t="shared" si="55"/>
        <v>6.8089896033577386E-18</v>
      </c>
      <c r="L426">
        <f t="shared" si="56"/>
        <v>13.506956321782127</v>
      </c>
      <c r="M426">
        <f t="shared" si="57"/>
        <v>182.43786907853016</v>
      </c>
    </row>
    <row r="427" spans="1:13" x14ac:dyDescent="0.25">
      <c r="A427">
        <v>962.74999999998101</v>
      </c>
      <c r="B427">
        <v>65</v>
      </c>
      <c r="C427">
        <f t="shared" si="52"/>
        <v>65.25374458333954</v>
      </c>
      <c r="D427">
        <f t="shared" si="53"/>
        <v>275.85000000001889</v>
      </c>
      <c r="E427">
        <f t="shared" si="54"/>
        <v>-0.25374458333953953</v>
      </c>
      <c r="F427">
        <f t="shared" si="58"/>
        <v>2.1568280917677379E-100</v>
      </c>
      <c r="G427">
        <f t="shared" si="58"/>
        <v>1.2232893026562018E-76</v>
      </c>
      <c r="H427">
        <f t="shared" si="58"/>
        <v>1.6320823655237033E-61</v>
      </c>
      <c r="I427">
        <f t="shared" si="58"/>
        <v>1.7097275831798155E-51</v>
      </c>
      <c r="J427">
        <f t="shared" si="58"/>
        <v>3.493456793841759E-18</v>
      </c>
      <c r="K427">
        <f t="shared" si="55"/>
        <v>3.493456793841759E-18</v>
      </c>
      <c r="L427">
        <f t="shared" si="56"/>
        <v>-0.25374458333953953</v>
      </c>
      <c r="M427">
        <f t="shared" si="57"/>
        <v>6.4386313574156528E-2</v>
      </c>
    </row>
    <row r="428" spans="1:13" x14ac:dyDescent="0.25">
      <c r="A428">
        <v>962.79999999998097</v>
      </c>
      <c r="B428">
        <v>83</v>
      </c>
      <c r="C428">
        <f t="shared" si="52"/>
        <v>65.014445488462115</v>
      </c>
      <c r="D428">
        <f t="shared" si="53"/>
        <v>275.80000000001894</v>
      </c>
      <c r="E428">
        <f t="shared" si="54"/>
        <v>17.985554511537885</v>
      </c>
      <c r="F428">
        <f t="shared" si="58"/>
        <v>4.6249103954112509E-101</v>
      </c>
      <c r="G428">
        <f t="shared" si="58"/>
        <v>3.164340806487037E-77</v>
      </c>
      <c r="H428">
        <f t="shared" si="58"/>
        <v>4.8329370784402375E-62</v>
      </c>
      <c r="I428">
        <f t="shared" si="58"/>
        <v>5.5883330176590417E-52</v>
      </c>
      <c r="J428">
        <f t="shared" si="58"/>
        <v>1.7833521455108386E-18</v>
      </c>
      <c r="K428">
        <f t="shared" si="55"/>
        <v>1.7833521455108386E-18</v>
      </c>
      <c r="L428">
        <f t="shared" si="56"/>
        <v>17.985554511537885</v>
      </c>
      <c r="M428">
        <f t="shared" si="57"/>
        <v>323.48017108750076</v>
      </c>
    </row>
    <row r="429" spans="1:13" x14ac:dyDescent="0.25">
      <c r="A429">
        <v>962.84999999998104</v>
      </c>
      <c r="B429">
        <v>70</v>
      </c>
      <c r="C429">
        <f t="shared" si="52"/>
        <v>64.775146393584691</v>
      </c>
      <c r="D429">
        <f t="shared" si="53"/>
        <v>275.75000000001887</v>
      </c>
      <c r="E429">
        <f t="shared" si="54"/>
        <v>5.2248536064153086</v>
      </c>
      <c r="F429">
        <f t="shared" si="58"/>
        <v>9.8673411013930578E-102</v>
      </c>
      <c r="G429">
        <f t="shared" si="58"/>
        <v>8.1441610379024239E-78</v>
      </c>
      <c r="H429">
        <f t="shared" si="58"/>
        <v>1.423931955642421E-62</v>
      </c>
      <c r="I429">
        <f t="shared" si="58"/>
        <v>1.8173838551599309E-52</v>
      </c>
      <c r="J429">
        <f t="shared" si="58"/>
        <v>9.0579072159315223E-19</v>
      </c>
      <c r="K429">
        <f t="shared" si="55"/>
        <v>9.0579072159315223E-19</v>
      </c>
      <c r="L429">
        <f t="shared" si="56"/>
        <v>5.2248536064153086</v>
      </c>
      <c r="M429">
        <f t="shared" si="57"/>
        <v>27.299095208471055</v>
      </c>
    </row>
    <row r="430" spans="1:13" x14ac:dyDescent="0.25">
      <c r="A430">
        <v>962.89999999998099</v>
      </c>
      <c r="B430">
        <v>59</v>
      </c>
      <c r="C430">
        <f t="shared" si="52"/>
        <v>64.535847298707267</v>
      </c>
      <c r="D430">
        <f t="shared" si="53"/>
        <v>275.70000000001892</v>
      </c>
      <c r="E430">
        <f t="shared" si="54"/>
        <v>-5.5358472987072673</v>
      </c>
      <c r="F430">
        <f t="shared" si="58"/>
        <v>2.0946235731935611E-102</v>
      </c>
      <c r="G430">
        <f t="shared" si="58"/>
        <v>2.0855397901717772E-78</v>
      </c>
      <c r="H430">
        <f t="shared" si="58"/>
        <v>4.1742298454070028E-63</v>
      </c>
      <c r="I430">
        <f t="shared" si="58"/>
        <v>5.8805788781050179E-53</v>
      </c>
      <c r="J430">
        <f t="shared" si="58"/>
        <v>4.5774926295471771E-19</v>
      </c>
      <c r="K430">
        <f t="shared" si="55"/>
        <v>4.5774926295471771E-19</v>
      </c>
      <c r="L430">
        <f t="shared" si="56"/>
        <v>-5.5358472987072673</v>
      </c>
      <c r="M430">
        <f t="shared" si="57"/>
        <v>30.645605314604548</v>
      </c>
    </row>
    <row r="431" spans="1:13" x14ac:dyDescent="0.25">
      <c r="A431">
        <v>962.94999999998095</v>
      </c>
      <c r="B431">
        <v>75</v>
      </c>
      <c r="C431">
        <f t="shared" si="52"/>
        <v>64.296548203829843</v>
      </c>
      <c r="D431">
        <f t="shared" si="53"/>
        <v>275.65000000001896</v>
      </c>
      <c r="E431">
        <f t="shared" si="54"/>
        <v>10.703451796170157</v>
      </c>
      <c r="F431">
        <f t="shared" si="58"/>
        <v>4.4240584798096866E-103</v>
      </c>
      <c r="G431">
        <f t="shared" si="58"/>
        <v>5.3137318518674735E-79</v>
      </c>
      <c r="H431">
        <f t="shared" si="58"/>
        <v>1.2175099194454977E-63</v>
      </c>
      <c r="I431">
        <f t="shared" si="58"/>
        <v>1.8932262638160672E-53</v>
      </c>
      <c r="J431">
        <f t="shared" si="58"/>
        <v>2.3016350715830642E-19</v>
      </c>
      <c r="K431">
        <f t="shared" si="55"/>
        <v>2.3016350715830642E-19</v>
      </c>
      <c r="L431">
        <f t="shared" si="56"/>
        <v>10.703451796170157</v>
      </c>
      <c r="M431">
        <f t="shared" si="57"/>
        <v>114.56388035293816</v>
      </c>
    </row>
    <row r="432" spans="1:13" x14ac:dyDescent="0.25">
      <c r="A432">
        <v>962.99999999998101</v>
      </c>
      <c r="B432">
        <v>70</v>
      </c>
      <c r="C432">
        <f t="shared" si="52"/>
        <v>64.057249108952419</v>
      </c>
      <c r="D432">
        <f t="shared" si="53"/>
        <v>275.60000000001889</v>
      </c>
      <c r="E432">
        <f t="shared" si="54"/>
        <v>5.9427508910475808</v>
      </c>
      <c r="F432">
        <f t="shared" si="58"/>
        <v>9.2970412576092945E-104</v>
      </c>
      <c r="G432">
        <f t="shared" si="58"/>
        <v>1.3470689201736882E-79</v>
      </c>
      <c r="H432">
        <f t="shared" si="58"/>
        <v>3.5332769843688374E-64</v>
      </c>
      <c r="I432">
        <f t="shared" si="58"/>
        <v>6.0644858685406386E-54</v>
      </c>
      <c r="J432">
        <f t="shared" si="58"/>
        <v>1.1514744512402744E-19</v>
      </c>
      <c r="K432">
        <f t="shared" si="55"/>
        <v>1.1514744512402744E-19</v>
      </c>
      <c r="L432">
        <f t="shared" si="56"/>
        <v>5.9427508910475808</v>
      </c>
      <c r="M432">
        <f t="shared" si="57"/>
        <v>35.316288153046813</v>
      </c>
    </row>
    <row r="433" spans="1:13" x14ac:dyDescent="0.25">
      <c r="A433">
        <v>963.04999999998097</v>
      </c>
      <c r="B433">
        <v>70</v>
      </c>
      <c r="C433">
        <f t="shared" si="52"/>
        <v>63.817950014074995</v>
      </c>
      <c r="D433">
        <f t="shared" si="53"/>
        <v>275.55000000001894</v>
      </c>
      <c r="E433">
        <f t="shared" si="54"/>
        <v>6.1820499859250049</v>
      </c>
      <c r="F433">
        <f t="shared" si="58"/>
        <v>1.9439168499816671E-104</v>
      </c>
      <c r="G433">
        <f t="shared" si="58"/>
        <v>3.3977312490553097E-80</v>
      </c>
      <c r="H433">
        <f t="shared" si="58"/>
        <v>1.02021542977395E-64</v>
      </c>
      <c r="I433">
        <f t="shared" si="58"/>
        <v>1.9328336729523551E-54</v>
      </c>
      <c r="J433">
        <f t="shared" si="58"/>
        <v>5.731669933819477E-20</v>
      </c>
      <c r="K433">
        <f t="shared" si="55"/>
        <v>5.731669933819477E-20</v>
      </c>
      <c r="L433">
        <f t="shared" si="56"/>
        <v>6.1820499859250049</v>
      </c>
      <c r="M433">
        <f t="shared" si="57"/>
        <v>38.21774202847535</v>
      </c>
    </row>
    <row r="434" spans="1:13" x14ac:dyDescent="0.25">
      <c r="A434">
        <v>963.09999999998104</v>
      </c>
      <c r="B434">
        <v>49</v>
      </c>
      <c r="C434">
        <f t="shared" si="52"/>
        <v>63.578650919196662</v>
      </c>
      <c r="D434">
        <f t="shared" si="53"/>
        <v>275.50000000001887</v>
      </c>
      <c r="E434">
        <f t="shared" si="54"/>
        <v>-14.578650919196662</v>
      </c>
      <c r="F434">
        <f t="shared" si="58"/>
        <v>4.0440790592236166E-105</v>
      </c>
      <c r="G434">
        <f t="shared" si="58"/>
        <v>8.5270195678868855E-81</v>
      </c>
      <c r="H434">
        <f t="shared" si="58"/>
        <v>2.9309952694992972E-65</v>
      </c>
      <c r="I434">
        <f t="shared" si="58"/>
        <v>6.1292029885070785E-55</v>
      </c>
      <c r="J434">
        <f t="shared" si="58"/>
        <v>2.8386841086843963E-20</v>
      </c>
      <c r="K434">
        <f t="shared" si="55"/>
        <v>2.8386841086843963E-20</v>
      </c>
      <c r="L434">
        <f t="shared" si="56"/>
        <v>-14.578650919196662</v>
      </c>
      <c r="M434">
        <f t="shared" si="57"/>
        <v>212.53706262379367</v>
      </c>
    </row>
    <row r="435" spans="1:13" x14ac:dyDescent="0.25">
      <c r="A435">
        <v>963.14999999998099</v>
      </c>
      <c r="B435">
        <v>59</v>
      </c>
      <c r="C435">
        <f t="shared" si="52"/>
        <v>63.339351824319237</v>
      </c>
      <c r="D435">
        <f t="shared" si="53"/>
        <v>275.45000000001892</v>
      </c>
      <c r="E435">
        <f t="shared" si="54"/>
        <v>-4.3393518243192375</v>
      </c>
      <c r="F435">
        <f t="shared" si="58"/>
        <v>8.3708703783182305E-106</v>
      </c>
      <c r="G435">
        <f t="shared" si="58"/>
        <v>2.1291905093395265E-81</v>
      </c>
      <c r="H435">
        <f t="shared" si="58"/>
        <v>8.3781353924203893E-66</v>
      </c>
      <c r="I435">
        <f t="shared" si="58"/>
        <v>1.9338489684394392E-55</v>
      </c>
      <c r="J435">
        <f t="shared" si="58"/>
        <v>1.3988204955099577E-20</v>
      </c>
      <c r="K435">
        <f t="shared" si="55"/>
        <v>1.3988204955099577E-20</v>
      </c>
      <c r="L435">
        <f t="shared" si="56"/>
        <v>-4.3393518243192375</v>
      </c>
      <c r="M435">
        <f t="shared" si="57"/>
        <v>18.829974255222695</v>
      </c>
    </row>
    <row r="436" spans="1:13" x14ac:dyDescent="0.25">
      <c r="A436">
        <v>963.19999999998095</v>
      </c>
      <c r="B436">
        <v>64</v>
      </c>
      <c r="C436">
        <f t="shared" si="52"/>
        <v>63.100052729442723</v>
      </c>
      <c r="D436">
        <f t="shared" si="53"/>
        <v>275.40000000001896</v>
      </c>
      <c r="E436">
        <f t="shared" si="54"/>
        <v>0.89994727055727708</v>
      </c>
      <c r="F436">
        <f t="shared" si="58"/>
        <v>1.7239736504201514E-106</v>
      </c>
      <c r="G436">
        <f t="shared" si="58"/>
        <v>5.289818981255682E-82</v>
      </c>
      <c r="H436">
        <f t="shared" si="58"/>
        <v>2.3828058525496673E-66</v>
      </c>
      <c r="I436">
        <f t="shared" si="58"/>
        <v>6.0708587524578321E-56</v>
      </c>
      <c r="J436">
        <f t="shared" si="58"/>
        <v>6.8582914078119926E-21</v>
      </c>
      <c r="K436">
        <f t="shared" si="55"/>
        <v>6.8582914078119926E-21</v>
      </c>
      <c r="L436">
        <f t="shared" si="56"/>
        <v>0.89994727055727708</v>
      </c>
      <c r="M436">
        <f t="shared" si="57"/>
        <v>0.80990508978349285</v>
      </c>
    </row>
    <row r="437" spans="1:13" x14ac:dyDescent="0.25">
      <c r="A437">
        <v>963.24999999998101</v>
      </c>
      <c r="B437">
        <v>53</v>
      </c>
      <c r="C437">
        <f t="shared" si="52"/>
        <v>62.860753634564389</v>
      </c>
      <c r="D437">
        <f t="shared" si="53"/>
        <v>275.35000000001889</v>
      </c>
      <c r="E437">
        <f t="shared" si="54"/>
        <v>-9.8607536345643894</v>
      </c>
      <c r="F437">
        <f t="shared" si="58"/>
        <v>3.5326422380245844E-107</v>
      </c>
      <c r="G437">
        <f t="shared" si="58"/>
        <v>1.3076036569235873E-82</v>
      </c>
      <c r="H437">
        <f t="shared" si="58"/>
        <v>6.7427796707796749E-67</v>
      </c>
      <c r="I437">
        <f t="shared" si="58"/>
        <v>1.8962113017737055E-56</v>
      </c>
      <c r="J437">
        <f t="shared" si="58"/>
        <v>3.3456376936609851E-21</v>
      </c>
      <c r="K437">
        <f t="shared" si="55"/>
        <v>3.3456376936609851E-21</v>
      </c>
      <c r="L437">
        <f t="shared" si="56"/>
        <v>-9.8607536345643894</v>
      </c>
      <c r="M437">
        <f t="shared" si="57"/>
        <v>97.234462241574818</v>
      </c>
    </row>
    <row r="438" spans="1:13" x14ac:dyDescent="0.25">
      <c r="A438">
        <v>963.29999999998097</v>
      </c>
      <c r="B438">
        <v>60</v>
      </c>
      <c r="C438">
        <f t="shared" si="52"/>
        <v>62.621454539686965</v>
      </c>
      <c r="D438">
        <f t="shared" si="53"/>
        <v>275.30000000001894</v>
      </c>
      <c r="E438">
        <f t="shared" si="54"/>
        <v>-2.6214545396869653</v>
      </c>
      <c r="F438">
        <f t="shared" si="58"/>
        <v>7.202407970412327E-108</v>
      </c>
      <c r="G438">
        <f t="shared" si="58"/>
        <v>3.2160327984690527E-83</v>
      </c>
      <c r="H438">
        <f t="shared" si="58"/>
        <v>1.898446252880264E-67</v>
      </c>
      <c r="I438">
        <f t="shared" si="58"/>
        <v>5.8929446213314896E-57</v>
      </c>
      <c r="J438">
        <f t="shared" si="58"/>
        <v>1.6238686951105019E-21</v>
      </c>
      <c r="K438">
        <f t="shared" si="55"/>
        <v>1.6238686951105019E-21</v>
      </c>
      <c r="L438">
        <f t="shared" si="56"/>
        <v>-2.6214545396869653</v>
      </c>
      <c r="M438">
        <f t="shared" si="57"/>
        <v>6.8720239036453989</v>
      </c>
    </row>
    <row r="439" spans="1:13" x14ac:dyDescent="0.25">
      <c r="A439">
        <v>963.34999999998104</v>
      </c>
      <c r="B439">
        <v>63</v>
      </c>
      <c r="C439">
        <f t="shared" si="52"/>
        <v>62.382155444809541</v>
      </c>
      <c r="D439">
        <f t="shared" si="53"/>
        <v>275.25000000001887</v>
      </c>
      <c r="E439">
        <f t="shared" si="54"/>
        <v>0.61784455519045878</v>
      </c>
      <c r="F439">
        <f t="shared" si="58"/>
        <v>1.4610490798866721E-108</v>
      </c>
      <c r="G439">
        <f t="shared" si="58"/>
        <v>7.8699838082352688E-84</v>
      </c>
      <c r="H439">
        <f t="shared" si="58"/>
        <v>5.3182245527022393E-68</v>
      </c>
      <c r="I439">
        <f t="shared" si="58"/>
        <v>1.8221621275441232E-57</v>
      </c>
      <c r="J439">
        <f t="shared" si="58"/>
        <v>7.8420920831944494E-22</v>
      </c>
      <c r="K439">
        <f t="shared" si="55"/>
        <v>7.8420920831944494E-22</v>
      </c>
      <c r="L439">
        <f t="shared" si="56"/>
        <v>0.61784455519045878</v>
      </c>
      <c r="M439">
        <f t="shared" si="57"/>
        <v>0.38173189437849586</v>
      </c>
    </row>
    <row r="440" spans="1:13" x14ac:dyDescent="0.25">
      <c r="A440">
        <v>963.39999999998099</v>
      </c>
      <c r="B440">
        <v>65</v>
      </c>
      <c r="C440">
        <f t="shared" si="52"/>
        <v>62.142856349932117</v>
      </c>
      <c r="D440">
        <f t="shared" si="53"/>
        <v>275.20000000001892</v>
      </c>
      <c r="E440">
        <f t="shared" si="54"/>
        <v>2.8571436500678828</v>
      </c>
      <c r="F440">
        <f t="shared" si="58"/>
        <v>2.9489059337203715E-109</v>
      </c>
      <c r="G440">
        <f t="shared" si="58"/>
        <v>1.916179701801818E-84</v>
      </c>
      <c r="H440">
        <f t="shared" si="58"/>
        <v>1.4823271461690791E-68</v>
      </c>
      <c r="I440">
        <f t="shared" si="58"/>
        <v>5.6059690891938711E-58</v>
      </c>
      <c r="J440">
        <f t="shared" si="58"/>
        <v>3.7680962916471533E-22</v>
      </c>
      <c r="K440">
        <f t="shared" si="55"/>
        <v>3.7680962916471533E-22</v>
      </c>
      <c r="L440">
        <f t="shared" si="56"/>
        <v>2.8571436500678828</v>
      </c>
      <c r="M440">
        <f t="shared" si="57"/>
        <v>8.1632698371232237</v>
      </c>
    </row>
    <row r="441" spans="1:13" x14ac:dyDescent="0.25">
      <c r="A441">
        <v>963.44999999998004</v>
      </c>
      <c r="B441">
        <v>56</v>
      </c>
      <c r="C441">
        <f t="shared" si="52"/>
        <v>61.903557255059241</v>
      </c>
      <c r="D441">
        <f t="shared" si="53"/>
        <v>275.15000000001987</v>
      </c>
      <c r="E441">
        <f t="shared" si="54"/>
        <v>-5.9035572550592406</v>
      </c>
      <c r="F441">
        <f t="shared" si="58"/>
        <v>5.9219680570570091E-110</v>
      </c>
      <c r="G441">
        <f t="shared" si="58"/>
        <v>4.6420269635350301E-85</v>
      </c>
      <c r="H441">
        <f t="shared" si="58"/>
        <v>4.1108391148364181E-69</v>
      </c>
      <c r="I441">
        <f t="shared" si="58"/>
        <v>1.7160242017201187E-58</v>
      </c>
      <c r="J441">
        <f t="shared" si="58"/>
        <v>1.8014452778540706E-22</v>
      </c>
      <c r="K441">
        <f t="shared" si="55"/>
        <v>1.8014452778540706E-22</v>
      </c>
      <c r="L441">
        <f t="shared" si="56"/>
        <v>-5.9035572550592406</v>
      </c>
      <c r="M441">
        <f t="shared" si="57"/>
        <v>34.851988263762593</v>
      </c>
    </row>
    <row r="442" spans="1:13" x14ac:dyDescent="0.25">
      <c r="A442">
        <v>963.49999999997999</v>
      </c>
      <c r="B442">
        <v>54</v>
      </c>
      <c r="C442">
        <f t="shared" si="52"/>
        <v>61.664258160181816</v>
      </c>
      <c r="D442">
        <f t="shared" si="53"/>
        <v>275.10000000001992</v>
      </c>
      <c r="E442">
        <f t="shared" si="54"/>
        <v>-7.6642581601818165</v>
      </c>
      <c r="F442">
        <f t="shared" si="58"/>
        <v>1.1832601226842788E-110</v>
      </c>
      <c r="G442">
        <f t="shared" si="58"/>
        <v>1.1188918463395303E-85</v>
      </c>
      <c r="H442">
        <f t="shared" si="58"/>
        <v>1.1342947586188635E-69</v>
      </c>
      <c r="I442">
        <f t="shared" si="58"/>
        <v>5.2264300864726173E-59</v>
      </c>
      <c r="J442">
        <f t="shared" si="58"/>
        <v>8.5689810582593426E-23</v>
      </c>
      <c r="K442">
        <f t="shared" si="55"/>
        <v>8.5689810582593426E-23</v>
      </c>
      <c r="L442">
        <f t="shared" si="56"/>
        <v>-7.6642581601818165</v>
      </c>
      <c r="M442">
        <f t="shared" si="57"/>
        <v>58.740853145913562</v>
      </c>
    </row>
    <row r="443" spans="1:13" x14ac:dyDescent="0.25">
      <c r="A443">
        <v>963.54999999997995</v>
      </c>
      <c r="B443">
        <v>60</v>
      </c>
      <c r="C443">
        <f t="shared" si="52"/>
        <v>61.424959065304392</v>
      </c>
      <c r="D443">
        <f t="shared" si="53"/>
        <v>275.05000000001996</v>
      </c>
      <c r="E443">
        <f t="shared" si="54"/>
        <v>-1.4249590653043924</v>
      </c>
      <c r="F443">
        <f t="shared" si="58"/>
        <v>2.3523580362518252E-111</v>
      </c>
      <c r="G443">
        <f t="shared" si="58"/>
        <v>2.6833516255533808E-86</v>
      </c>
      <c r="H443">
        <f t="shared" si="58"/>
        <v>3.1140845313679479E-70</v>
      </c>
      <c r="I443">
        <f t="shared" si="58"/>
        <v>1.5837838452827011E-59</v>
      </c>
      <c r="J443">
        <f t="shared" si="58"/>
        <v>4.0555178603032607E-23</v>
      </c>
      <c r="K443">
        <f t="shared" si="55"/>
        <v>4.0555178603032607E-23</v>
      </c>
      <c r="L443">
        <f t="shared" si="56"/>
        <v>-1.4249590653043924</v>
      </c>
      <c r="M443">
        <f t="shared" si="57"/>
        <v>2.0305083377931679</v>
      </c>
    </row>
    <row r="444" spans="1:13" x14ac:dyDescent="0.25">
      <c r="A444">
        <v>963.59999999998001</v>
      </c>
      <c r="B444">
        <v>62</v>
      </c>
      <c r="C444">
        <f t="shared" si="52"/>
        <v>61.185659970426968</v>
      </c>
      <c r="D444">
        <f t="shared" si="53"/>
        <v>275.0000000000199</v>
      </c>
      <c r="E444">
        <f t="shared" si="54"/>
        <v>0.81434002957303164</v>
      </c>
      <c r="F444">
        <f t="shared" si="58"/>
        <v>4.6530277778048143E-112</v>
      </c>
      <c r="G444">
        <f t="shared" si="58"/>
        <v>6.4028907290588416E-87</v>
      </c>
      <c r="H444">
        <f t="shared" si="58"/>
        <v>8.5063626919998675E-71</v>
      </c>
      <c r="I444">
        <f t="shared" si="58"/>
        <v>4.7752454480264296E-60</v>
      </c>
      <c r="J444">
        <f t="shared" si="58"/>
        <v>1.9097322438402524E-23</v>
      </c>
      <c r="K444">
        <f t="shared" si="55"/>
        <v>1.9097322438402524E-23</v>
      </c>
      <c r="L444">
        <f t="shared" si="56"/>
        <v>0.81434002957303164</v>
      </c>
      <c r="M444">
        <f t="shared" si="57"/>
        <v>0.66314968376500605</v>
      </c>
    </row>
    <row r="445" spans="1:13" x14ac:dyDescent="0.25">
      <c r="A445">
        <v>963.64999999997997</v>
      </c>
      <c r="B445">
        <v>66</v>
      </c>
      <c r="C445">
        <f t="shared" si="52"/>
        <v>60.946360875549544</v>
      </c>
      <c r="D445">
        <f t="shared" si="53"/>
        <v>274.95000000001994</v>
      </c>
      <c r="E445">
        <f t="shared" si="54"/>
        <v>5.0536391244504557</v>
      </c>
      <c r="F445">
        <f t="shared" si="58"/>
        <v>9.1574992947389056E-113</v>
      </c>
      <c r="G445">
        <f t="shared" si="58"/>
        <v>1.5201401200876569E-87</v>
      </c>
      <c r="H445">
        <f t="shared" si="58"/>
        <v>2.3118860361884555E-71</v>
      </c>
      <c r="I445">
        <f t="shared" si="58"/>
        <v>1.4325326087757497E-60</v>
      </c>
      <c r="J445">
        <f t="shared" si="58"/>
        <v>8.9476228530724582E-24</v>
      </c>
      <c r="K445">
        <f t="shared" si="55"/>
        <v>8.9476228530724582E-24</v>
      </c>
      <c r="L445">
        <f t="shared" si="56"/>
        <v>5.0536391244504557</v>
      </c>
      <c r="M445">
        <f t="shared" si="57"/>
        <v>25.539268400176368</v>
      </c>
    </row>
    <row r="446" spans="1:13" x14ac:dyDescent="0.25">
      <c r="A446">
        <v>963.69999999998004</v>
      </c>
      <c r="B446">
        <v>75</v>
      </c>
      <c r="C446">
        <f t="shared" si="52"/>
        <v>60.707061780671211</v>
      </c>
      <c r="D446">
        <f t="shared" si="53"/>
        <v>274.90000000001987</v>
      </c>
      <c r="E446">
        <f t="shared" si="54"/>
        <v>14.292938219328789</v>
      </c>
      <c r="F446">
        <f t="shared" si="58"/>
        <v>1.7931935557404066E-113</v>
      </c>
      <c r="G446">
        <f t="shared" si="58"/>
        <v>3.5908741041465909E-88</v>
      </c>
      <c r="H446">
        <f t="shared" si="58"/>
        <v>6.2516977700663573E-72</v>
      </c>
      <c r="I446">
        <f t="shared" si="58"/>
        <v>4.2758490095918966E-61</v>
      </c>
      <c r="J446">
        <f t="shared" si="58"/>
        <v>4.171112334883813E-24</v>
      </c>
      <c r="K446">
        <f t="shared" si="55"/>
        <v>4.171112334883813E-24</v>
      </c>
      <c r="L446">
        <f t="shared" si="56"/>
        <v>14.292938219328789</v>
      </c>
      <c r="M446">
        <f t="shared" si="57"/>
        <v>204.28808294154962</v>
      </c>
    </row>
    <row r="447" spans="1:13" x14ac:dyDescent="0.25">
      <c r="A447">
        <v>963.74999999997999</v>
      </c>
      <c r="B447">
        <v>61</v>
      </c>
      <c r="C447">
        <f t="shared" si="52"/>
        <v>60.467762685793787</v>
      </c>
      <c r="D447">
        <f t="shared" si="53"/>
        <v>274.85000000001992</v>
      </c>
      <c r="E447">
        <f t="shared" si="54"/>
        <v>0.53223731420621334</v>
      </c>
      <c r="F447">
        <f t="shared" si="58"/>
        <v>3.4937069346842561E-114</v>
      </c>
      <c r="G447">
        <f t="shared" si="58"/>
        <v>8.4396757947187842E-89</v>
      </c>
      <c r="H447">
        <f t="shared" si="58"/>
        <v>1.6820486547104413E-72</v>
      </c>
      <c r="I447">
        <f t="shared" si="58"/>
        <v>1.2698406687221669E-61</v>
      </c>
      <c r="J447">
        <f t="shared" si="58"/>
        <v>1.9346621241709624E-24</v>
      </c>
      <c r="K447">
        <f t="shared" si="55"/>
        <v>1.9346621241709624E-24</v>
      </c>
      <c r="L447">
        <f t="shared" si="56"/>
        <v>0.53223731420621334</v>
      </c>
      <c r="M447">
        <f t="shared" si="57"/>
        <v>0.28327655863344348</v>
      </c>
    </row>
    <row r="448" spans="1:13" x14ac:dyDescent="0.25">
      <c r="A448">
        <v>963.79999999997995</v>
      </c>
      <c r="B448">
        <v>53</v>
      </c>
      <c r="C448">
        <f t="shared" si="52"/>
        <v>60.228463590916363</v>
      </c>
      <c r="D448">
        <f t="shared" si="53"/>
        <v>274.80000000001996</v>
      </c>
      <c r="E448">
        <f t="shared" si="54"/>
        <v>-7.2284635909163626</v>
      </c>
      <c r="F448">
        <f t="shared" si="58"/>
        <v>6.7725902532299121E-115</v>
      </c>
      <c r="G448">
        <f t="shared" si="58"/>
        <v>1.9736056300512062E-89</v>
      </c>
      <c r="H448">
        <f t="shared" si="58"/>
        <v>4.5028570556238661E-73</v>
      </c>
      <c r="I448">
        <f t="shared" si="58"/>
        <v>3.7521926634619565E-62</v>
      </c>
      <c r="J448">
        <f t="shared" si="58"/>
        <v>8.9282717270987032E-25</v>
      </c>
      <c r="K448">
        <f t="shared" si="55"/>
        <v>8.9282717270987032E-25</v>
      </c>
      <c r="L448">
        <f t="shared" si="56"/>
        <v>-7.2284635909163626</v>
      </c>
      <c r="M448">
        <f t="shared" si="57"/>
        <v>52.250685885203474</v>
      </c>
    </row>
    <row r="449" spans="1:13" x14ac:dyDescent="0.25">
      <c r="A449">
        <v>963.84999999998001</v>
      </c>
      <c r="B449">
        <v>39</v>
      </c>
      <c r="C449">
        <f t="shared" si="52"/>
        <v>59.989164496038939</v>
      </c>
      <c r="D449">
        <f t="shared" si="53"/>
        <v>274.7500000000199</v>
      </c>
      <c r="E449">
        <f t="shared" si="54"/>
        <v>-20.989164496038939</v>
      </c>
      <c r="F449">
        <f t="shared" si="58"/>
        <v>1.3062676076070266E-115</v>
      </c>
      <c r="G449">
        <f t="shared" si="58"/>
        <v>4.5920225690158375E-90</v>
      </c>
      <c r="H449">
        <f t="shared" si="58"/>
        <v>1.1993523589943594E-73</v>
      </c>
      <c r="I449">
        <f t="shared" si="58"/>
        <v>1.1031385328449952E-62</v>
      </c>
      <c r="J449">
        <f t="shared" si="58"/>
        <v>4.099573679483324E-25</v>
      </c>
      <c r="K449">
        <f t="shared" si="55"/>
        <v>4.099573679483324E-25</v>
      </c>
      <c r="L449">
        <f t="shared" si="56"/>
        <v>-20.989164496038939</v>
      </c>
      <c r="M449">
        <f t="shared" si="57"/>
        <v>440.5450262417815</v>
      </c>
    </row>
    <row r="450" spans="1:13" x14ac:dyDescent="0.25">
      <c r="A450">
        <v>963.89999999997997</v>
      </c>
      <c r="B450">
        <v>53</v>
      </c>
      <c r="C450">
        <f t="shared" si="52"/>
        <v>59.749865401161514</v>
      </c>
      <c r="D450">
        <f t="shared" si="53"/>
        <v>274.70000000001994</v>
      </c>
      <c r="E450">
        <f t="shared" si="54"/>
        <v>-6.7498654011615145</v>
      </c>
      <c r="F450">
        <f t="shared" si="58"/>
        <v>2.5067933885277028E-116</v>
      </c>
      <c r="G450">
        <f t="shared" si="58"/>
        <v>1.063057312586958E-90</v>
      </c>
      <c r="H450">
        <f t="shared" si="58"/>
        <v>3.1784431929039155E-74</v>
      </c>
      <c r="I450">
        <f t="shared" si="58"/>
        <v>3.2268888515615736E-63</v>
      </c>
      <c r="J450">
        <f t="shared" si="58"/>
        <v>1.8729191056282297E-25</v>
      </c>
      <c r="K450">
        <f t="shared" si="55"/>
        <v>1.8729191056282297E-25</v>
      </c>
      <c r="L450">
        <f t="shared" si="56"/>
        <v>-6.7498654011615145</v>
      </c>
      <c r="M450">
        <f t="shared" si="57"/>
        <v>45.560682933797295</v>
      </c>
    </row>
    <row r="451" spans="1:13" x14ac:dyDescent="0.25">
      <c r="A451">
        <v>963.94999999998004</v>
      </c>
      <c r="B451">
        <v>62</v>
      </c>
      <c r="C451">
        <f t="shared" si="52"/>
        <v>59.51056630628409</v>
      </c>
      <c r="D451">
        <f t="shared" si="53"/>
        <v>274.65000000001987</v>
      </c>
      <c r="E451">
        <f t="shared" si="54"/>
        <v>2.4894336937159096</v>
      </c>
      <c r="F451">
        <f t="shared" si="58"/>
        <v>4.7864546735708023E-117</v>
      </c>
      <c r="G451">
        <f t="shared" si="58"/>
        <v>2.4486029677774295E-91</v>
      </c>
      <c r="H451">
        <f t="shared" si="58"/>
        <v>8.3809093051843295E-75</v>
      </c>
      <c r="I451">
        <f t="shared" si="58"/>
        <v>9.391759985752675E-64</v>
      </c>
      <c r="J451">
        <f t="shared" si="58"/>
        <v>8.5135045120384965E-26</v>
      </c>
      <c r="K451">
        <f t="shared" si="55"/>
        <v>8.5135045120384965E-26</v>
      </c>
      <c r="L451">
        <f t="shared" si="56"/>
        <v>2.4894336937159096</v>
      </c>
      <c r="M451">
        <f t="shared" si="57"/>
        <v>6.197280115408037</v>
      </c>
    </row>
    <row r="452" spans="1:13" x14ac:dyDescent="0.25">
      <c r="A452">
        <v>963.99999999997999</v>
      </c>
      <c r="B452">
        <v>59</v>
      </c>
      <c r="C452">
        <f t="shared" si="52"/>
        <v>59.271267211406666</v>
      </c>
      <c r="D452">
        <f t="shared" si="53"/>
        <v>274.60000000001992</v>
      </c>
      <c r="E452">
        <f t="shared" si="54"/>
        <v>-0.27126721140666632</v>
      </c>
      <c r="F452">
        <f t="shared" si="58"/>
        <v>9.0932344271290206E-118</v>
      </c>
      <c r="G452">
        <f t="shared" si="58"/>
        <v>5.6116308060566733E-92</v>
      </c>
      <c r="H452">
        <f t="shared" si="58"/>
        <v>2.1987550750116305E-75</v>
      </c>
      <c r="I452">
        <f t="shared" si="58"/>
        <v>2.7196874100694691E-64</v>
      </c>
      <c r="J452">
        <f t="shared" si="58"/>
        <v>3.8504079738296013E-26</v>
      </c>
      <c r="K452">
        <f t="shared" si="55"/>
        <v>3.8504079738296013E-26</v>
      </c>
      <c r="L452">
        <f t="shared" si="56"/>
        <v>-0.27126721140666632</v>
      </c>
      <c r="M452">
        <f t="shared" si="57"/>
        <v>7.3585899984349001E-2</v>
      </c>
    </row>
    <row r="453" spans="1:13" x14ac:dyDescent="0.25">
      <c r="A453">
        <v>964.04999999997995</v>
      </c>
      <c r="B453">
        <v>61</v>
      </c>
      <c r="C453">
        <f t="shared" si="52"/>
        <v>59.031968116529242</v>
      </c>
      <c r="D453">
        <f t="shared" si="53"/>
        <v>274.55000000001996</v>
      </c>
      <c r="E453">
        <f t="shared" si="54"/>
        <v>1.9680318834707577</v>
      </c>
      <c r="F453">
        <f t="shared" si="58"/>
        <v>1.7188257500020667E-118</v>
      </c>
      <c r="G453">
        <f t="shared" si="58"/>
        <v>1.2795841053071788E-92</v>
      </c>
      <c r="H453">
        <f t="shared" si="58"/>
        <v>5.7394674299635703E-76</v>
      </c>
      <c r="I453">
        <f t="shared" si="58"/>
        <v>7.836100968879138E-65</v>
      </c>
      <c r="J453">
        <f t="shared" si="58"/>
        <v>1.7326632037351191E-26</v>
      </c>
      <c r="K453">
        <f t="shared" si="55"/>
        <v>1.7326632037351191E-26</v>
      </c>
      <c r="L453">
        <f t="shared" si="56"/>
        <v>1.9680318834707577</v>
      </c>
      <c r="M453">
        <f t="shared" si="57"/>
        <v>3.8731494943574583</v>
      </c>
    </row>
    <row r="454" spans="1:13" x14ac:dyDescent="0.25">
      <c r="A454">
        <v>964.09999999998001</v>
      </c>
      <c r="B454">
        <v>52</v>
      </c>
      <c r="C454">
        <f t="shared" si="52"/>
        <v>58.792669021650909</v>
      </c>
      <c r="D454">
        <f t="shared" si="53"/>
        <v>274.5000000000199</v>
      </c>
      <c r="E454">
        <f t="shared" si="54"/>
        <v>-6.7926690216509087</v>
      </c>
      <c r="F454">
        <f t="shared" si="58"/>
        <v>3.2326176658285327E-119</v>
      </c>
      <c r="G454">
        <f t="shared" si="58"/>
        <v>2.9030706807063217E-93</v>
      </c>
      <c r="H454">
        <f t="shared" si="58"/>
        <v>1.4906488982787938E-76</v>
      </c>
      <c r="I454">
        <f t="shared" si="58"/>
        <v>2.2464154770855456E-65</v>
      </c>
      <c r="J454">
        <f t="shared" si="58"/>
        <v>7.757657180803796E-27</v>
      </c>
      <c r="K454">
        <f t="shared" si="55"/>
        <v>7.757657180803796E-27</v>
      </c>
      <c r="L454">
        <f t="shared" si="56"/>
        <v>-6.7926690216509087</v>
      </c>
      <c r="M454">
        <f t="shared" si="57"/>
        <v>46.14035243769591</v>
      </c>
    </row>
    <row r="455" spans="1:13" x14ac:dyDescent="0.25">
      <c r="A455">
        <v>964.14999999997997</v>
      </c>
      <c r="B455">
        <v>64</v>
      </c>
      <c r="C455">
        <f t="shared" ref="C455:C512" si="59">$P$12*A455+$Q$12</f>
        <v>58.553369926773485</v>
      </c>
      <c r="D455">
        <f t="shared" ref="D455:D512" si="60">$E$2-A455-$N$5</f>
        <v>274.45000000001994</v>
      </c>
      <c r="E455">
        <f t="shared" ref="E455:E512" si="61">B455-C455</f>
        <v>5.4466300732265154</v>
      </c>
      <c r="F455">
        <f t="shared" si="58"/>
        <v>6.0490316872482458E-120</v>
      </c>
      <c r="G455">
        <f t="shared" si="58"/>
        <v>6.5532299812125773E-94</v>
      </c>
      <c r="H455">
        <f t="shared" si="58"/>
        <v>3.8520166713045493E-77</v>
      </c>
      <c r="I455">
        <f t="shared" si="58"/>
        <v>6.4075081731794368E-66</v>
      </c>
      <c r="J455">
        <f t="shared" si="58"/>
        <v>3.4558592156042401E-27</v>
      </c>
      <c r="K455">
        <f t="shared" ref="K455:K512" si="62">F455+G455+H455+I455+J455</f>
        <v>3.4558592156042401E-27</v>
      </c>
      <c r="L455">
        <f t="shared" ref="L455:L512" si="63">E455-K455</f>
        <v>5.4466300732265154</v>
      </c>
      <c r="M455">
        <f t="shared" ref="M455:M512" si="64">(L455)^2</f>
        <v>29.665779154575475</v>
      </c>
    </row>
    <row r="456" spans="1:13" x14ac:dyDescent="0.25">
      <c r="A456">
        <v>964.19999999998004</v>
      </c>
      <c r="B456">
        <v>70</v>
      </c>
      <c r="C456">
        <f t="shared" si="59"/>
        <v>58.314070831896061</v>
      </c>
      <c r="D456">
        <f t="shared" si="60"/>
        <v>274.40000000001987</v>
      </c>
      <c r="E456">
        <f t="shared" si="61"/>
        <v>11.685929168103939</v>
      </c>
      <c r="F456">
        <f t="shared" si="58"/>
        <v>1.1262282165473414E-120</v>
      </c>
      <c r="G456">
        <f t="shared" si="58"/>
        <v>1.47184554004107E-94</v>
      </c>
      <c r="H456">
        <f t="shared" si="58"/>
        <v>9.9039851286282148E-78</v>
      </c>
      <c r="I456">
        <f t="shared" si="58"/>
        <v>1.8184329069816407E-66</v>
      </c>
      <c r="J456">
        <f t="shared" si="58"/>
        <v>1.5317593041817677E-27</v>
      </c>
      <c r="K456">
        <f t="shared" si="62"/>
        <v>1.5317593041817677E-27</v>
      </c>
      <c r="L456">
        <f t="shared" si="63"/>
        <v>11.685929168103939</v>
      </c>
      <c r="M456">
        <f t="shared" si="64"/>
        <v>136.56094052194243</v>
      </c>
    </row>
    <row r="457" spans="1:13" x14ac:dyDescent="0.25">
      <c r="A457">
        <v>964.24999999997999</v>
      </c>
      <c r="B457">
        <v>50</v>
      </c>
      <c r="C457">
        <f t="shared" si="59"/>
        <v>58.074771737018636</v>
      </c>
      <c r="D457">
        <f t="shared" si="60"/>
        <v>274.35000000001992</v>
      </c>
      <c r="E457">
        <f t="shared" si="61"/>
        <v>-8.0747717370186365</v>
      </c>
      <c r="F457">
        <f t="shared" si="58"/>
        <v>2.0862962397138163E-121</v>
      </c>
      <c r="G457">
        <f t="shared" si="58"/>
        <v>3.289107664832401E-95</v>
      </c>
      <c r="H457">
        <f t="shared" si="58"/>
        <v>2.5336162040191868E-78</v>
      </c>
      <c r="I457">
        <f t="shared" si="58"/>
        <v>5.1346922835115423E-67</v>
      </c>
      <c r="J457">
        <f t="shared" si="58"/>
        <v>6.7551350967138811E-28</v>
      </c>
      <c r="K457">
        <f t="shared" si="62"/>
        <v>6.7551350967138811E-28</v>
      </c>
      <c r="L457">
        <f t="shared" si="63"/>
        <v>-8.0747717370186365</v>
      </c>
      <c r="M457">
        <f t="shared" si="64"/>
        <v>65.201938604954961</v>
      </c>
    </row>
    <row r="458" spans="1:13" x14ac:dyDescent="0.25">
      <c r="A458">
        <v>964.29999999997995</v>
      </c>
      <c r="B458">
        <v>62</v>
      </c>
      <c r="C458">
        <f t="shared" si="59"/>
        <v>57.835472642141212</v>
      </c>
      <c r="D458">
        <f t="shared" si="60"/>
        <v>274.30000000001996</v>
      </c>
      <c r="E458">
        <f t="shared" si="61"/>
        <v>4.1645273578587876</v>
      </c>
      <c r="F458">
        <f t="shared" si="58"/>
        <v>3.8453384764130972E-122</v>
      </c>
      <c r="G458">
        <f t="shared" si="58"/>
        <v>7.3131245554015263E-96</v>
      </c>
      <c r="H458">
        <f t="shared" si="58"/>
        <v>6.4488266550978749E-79</v>
      </c>
      <c r="I458">
        <f t="shared" si="58"/>
        <v>1.4425822653201866E-67</v>
      </c>
      <c r="J458">
        <f t="shared" si="58"/>
        <v>2.9640571825537587E-28</v>
      </c>
      <c r="K458">
        <f t="shared" si="62"/>
        <v>2.9640571825537587E-28</v>
      </c>
      <c r="L458">
        <f t="shared" si="63"/>
        <v>4.1645273578587876</v>
      </c>
      <c r="M458">
        <f t="shared" si="64"/>
        <v>17.343288114354294</v>
      </c>
    </row>
    <row r="459" spans="1:13" x14ac:dyDescent="0.25">
      <c r="A459">
        <v>964.34999999998001</v>
      </c>
      <c r="B459">
        <v>41</v>
      </c>
      <c r="C459">
        <f t="shared" si="59"/>
        <v>57.596173547263788</v>
      </c>
      <c r="D459">
        <f t="shared" si="60"/>
        <v>274.2500000000199</v>
      </c>
      <c r="E459">
        <f t="shared" si="61"/>
        <v>-16.596173547263788</v>
      </c>
      <c r="F459">
        <f t="shared" si="58"/>
        <v>7.0518359185862068E-123</v>
      </c>
      <c r="G459">
        <f t="shared" si="58"/>
        <v>1.6178448755985291E-96</v>
      </c>
      <c r="H459">
        <f t="shared" si="58"/>
        <v>1.6331632751045634E-79</v>
      </c>
      <c r="I459">
        <f t="shared" si="58"/>
        <v>4.032513059646065E-68</v>
      </c>
      <c r="J459">
        <f t="shared" si="58"/>
        <v>1.2940413185719002E-28</v>
      </c>
      <c r="K459">
        <f t="shared" si="62"/>
        <v>1.2940413185719002E-28</v>
      </c>
      <c r="L459">
        <f t="shared" si="63"/>
        <v>-16.596173547263788</v>
      </c>
      <c r="M459">
        <f t="shared" si="64"/>
        <v>275.43297641089833</v>
      </c>
    </row>
    <row r="460" spans="1:13" x14ac:dyDescent="0.25">
      <c r="A460">
        <v>964.39999999997997</v>
      </c>
      <c r="B460">
        <v>58</v>
      </c>
      <c r="C460">
        <f t="shared" si="59"/>
        <v>57.356874452386364</v>
      </c>
      <c r="D460">
        <f t="shared" si="60"/>
        <v>274.20000000001994</v>
      </c>
      <c r="E460">
        <f t="shared" si="61"/>
        <v>0.64312554761363572</v>
      </c>
      <c r="F460">
        <f t="shared" si="58"/>
        <v>1.2867045912443012E-123</v>
      </c>
      <c r="G460">
        <f t="shared" si="58"/>
        <v>3.5610642703072307E-97</v>
      </c>
      <c r="H460">
        <f t="shared" si="58"/>
        <v>4.1151676650129149E-80</v>
      </c>
      <c r="I460">
        <f t="shared" si="58"/>
        <v>1.1215535212352343E-68</v>
      </c>
      <c r="J460">
        <f t="shared" si="58"/>
        <v>5.6210666669109129E-29</v>
      </c>
      <c r="K460">
        <f t="shared" si="62"/>
        <v>5.6210666669109129E-29</v>
      </c>
      <c r="L460">
        <f t="shared" si="63"/>
        <v>0.64312554761363572</v>
      </c>
      <c r="M460">
        <f t="shared" si="64"/>
        <v>0.41361046999333884</v>
      </c>
    </row>
    <row r="461" spans="1:13" x14ac:dyDescent="0.25">
      <c r="A461">
        <v>964.44999999998004</v>
      </c>
      <c r="B461">
        <v>69</v>
      </c>
      <c r="C461">
        <f t="shared" si="59"/>
        <v>57.117575357508031</v>
      </c>
      <c r="D461">
        <f t="shared" si="60"/>
        <v>274.15000000001987</v>
      </c>
      <c r="E461">
        <f t="shared" si="61"/>
        <v>11.882424642491969</v>
      </c>
      <c r="F461">
        <f t="shared" si="58"/>
        <v>2.3359553079804753E-124</v>
      </c>
      <c r="G461">
        <f t="shared" si="58"/>
        <v>7.7988716512511065E-98</v>
      </c>
      <c r="H461">
        <f t="shared" si="58"/>
        <v>1.0317025177450736E-80</v>
      </c>
      <c r="I461">
        <f t="shared" si="58"/>
        <v>3.1036536517750186E-69</v>
      </c>
      <c r="J461">
        <f t="shared" si="58"/>
        <v>2.4293962436420818E-29</v>
      </c>
      <c r="K461">
        <f t="shared" si="62"/>
        <v>2.4293962436420818E-29</v>
      </c>
      <c r="L461">
        <f t="shared" si="63"/>
        <v>11.882424642491969</v>
      </c>
      <c r="M461">
        <f t="shared" si="64"/>
        <v>141.19201538450039</v>
      </c>
    </row>
    <row r="462" spans="1:13" x14ac:dyDescent="0.25">
      <c r="A462">
        <v>964.49999999997999</v>
      </c>
      <c r="B462">
        <v>57</v>
      </c>
      <c r="C462">
        <f t="shared" si="59"/>
        <v>56.878276262631516</v>
      </c>
      <c r="D462">
        <f t="shared" si="60"/>
        <v>274.10000000001992</v>
      </c>
      <c r="E462">
        <f t="shared" si="61"/>
        <v>0.12172373736848385</v>
      </c>
      <c r="F462">
        <f t="shared" si="58"/>
        <v>4.2194829396505857E-125</v>
      </c>
      <c r="G462">
        <f t="shared" si="58"/>
        <v>1.6993888369237821E-98</v>
      </c>
      <c r="H462">
        <f t="shared" si="58"/>
        <v>2.5735373359209259E-81</v>
      </c>
      <c r="I462">
        <f t="shared" si="58"/>
        <v>8.5454615650002934E-70</v>
      </c>
      <c r="J462">
        <f t="shared" si="58"/>
        <v>1.0446889523384315E-29</v>
      </c>
      <c r="K462">
        <f t="shared" si="62"/>
        <v>1.0446889523384315E-29</v>
      </c>
      <c r="L462">
        <f t="shared" si="63"/>
        <v>0.12172373736848385</v>
      </c>
      <c r="M462">
        <f t="shared" si="64"/>
        <v>1.4816668238951633E-2</v>
      </c>
    </row>
    <row r="463" spans="1:13" x14ac:dyDescent="0.25">
      <c r="A463">
        <v>964.54999999997904</v>
      </c>
      <c r="B463">
        <v>57</v>
      </c>
      <c r="C463">
        <f t="shared" si="59"/>
        <v>56.63897716775773</v>
      </c>
      <c r="D463">
        <f t="shared" si="60"/>
        <v>274.05000000002087</v>
      </c>
      <c r="E463">
        <f t="shared" si="61"/>
        <v>0.36102283224226994</v>
      </c>
      <c r="F463">
        <f t="shared" si="58"/>
        <v>7.583382603418018E-126</v>
      </c>
      <c r="G463">
        <f t="shared" si="58"/>
        <v>3.6843660859561295E-99</v>
      </c>
      <c r="H463">
        <f t="shared" si="58"/>
        <v>6.3872730602973034E-82</v>
      </c>
      <c r="I463">
        <f t="shared" si="58"/>
        <v>2.3410291771664529E-70</v>
      </c>
      <c r="J463">
        <f t="shared" si="58"/>
        <v>4.469764843824084E-30</v>
      </c>
      <c r="K463">
        <f t="shared" si="62"/>
        <v>4.469764843824084E-30</v>
      </c>
      <c r="L463">
        <f t="shared" si="63"/>
        <v>0.36102283224226994</v>
      </c>
      <c r="M463">
        <f t="shared" si="64"/>
        <v>0.13033748540023019</v>
      </c>
    </row>
    <row r="464" spans="1:13" x14ac:dyDescent="0.25">
      <c r="A464">
        <v>964.59999999997899</v>
      </c>
      <c r="B464">
        <v>58</v>
      </c>
      <c r="C464">
        <f t="shared" si="59"/>
        <v>56.399678072881215</v>
      </c>
      <c r="D464">
        <f t="shared" si="60"/>
        <v>274.00000000002092</v>
      </c>
      <c r="E464">
        <f t="shared" si="61"/>
        <v>1.6003219271187845</v>
      </c>
      <c r="F464">
        <f t="shared" si="58"/>
        <v>1.356050076323555E-126</v>
      </c>
      <c r="G464">
        <f t="shared" si="58"/>
        <v>7.9477064473750583E-100</v>
      </c>
      <c r="H464">
        <f t="shared" si="58"/>
        <v>1.5772826260639321E-82</v>
      </c>
      <c r="I464">
        <f t="shared" si="58"/>
        <v>6.3809766398884821E-71</v>
      </c>
      <c r="J464">
        <f t="shared" si="58"/>
        <v>1.9027922570165326E-30</v>
      </c>
      <c r="K464">
        <f t="shared" si="62"/>
        <v>1.9027922570165326E-30</v>
      </c>
      <c r="L464">
        <f t="shared" si="63"/>
        <v>1.6003219271187845</v>
      </c>
      <c r="M464">
        <f t="shared" si="64"/>
        <v>2.5610302704171803</v>
      </c>
    </row>
    <row r="465" spans="1:13" x14ac:dyDescent="0.25">
      <c r="A465">
        <v>964.64999999997895</v>
      </c>
      <c r="B465">
        <v>47</v>
      </c>
      <c r="C465">
        <f t="shared" si="59"/>
        <v>56.160378978003791</v>
      </c>
      <c r="D465">
        <f t="shared" si="60"/>
        <v>273.95000000002096</v>
      </c>
      <c r="E465">
        <f t="shared" si="61"/>
        <v>-9.1603789780037914</v>
      </c>
      <c r="F465">
        <f t="shared" si="58"/>
        <v>2.4126677214555102E-127</v>
      </c>
      <c r="G465">
        <f t="shared" si="58"/>
        <v>1.7058069775335745E-100</v>
      </c>
      <c r="H465">
        <f t="shared" si="58"/>
        <v>3.8753647357049318E-83</v>
      </c>
      <c r="I465">
        <f t="shared" si="58"/>
        <v>1.7305195493838474E-71</v>
      </c>
      <c r="J465">
        <f t="shared" si="58"/>
        <v>8.0594814965001617E-31</v>
      </c>
      <c r="K465">
        <f t="shared" si="62"/>
        <v>8.0594814965001617E-31</v>
      </c>
      <c r="L465">
        <f t="shared" si="63"/>
        <v>-9.1603789780037914</v>
      </c>
      <c r="M465">
        <f t="shared" si="64"/>
        <v>83.912543020653786</v>
      </c>
    </row>
    <row r="466" spans="1:13" x14ac:dyDescent="0.25">
      <c r="A466">
        <v>964.69999999997901</v>
      </c>
      <c r="B466">
        <v>53</v>
      </c>
      <c r="C466">
        <f t="shared" si="59"/>
        <v>55.921079883125458</v>
      </c>
      <c r="D466">
        <f t="shared" si="60"/>
        <v>273.9000000000209</v>
      </c>
      <c r="E466">
        <f t="shared" si="61"/>
        <v>-2.9210798831254579</v>
      </c>
      <c r="F466">
        <f t="shared" si="58"/>
        <v>4.270987764255918E-128</v>
      </c>
      <c r="G466">
        <f t="shared" si="58"/>
        <v>3.6427299974740293E-101</v>
      </c>
      <c r="H466">
        <f t="shared" si="58"/>
        <v>9.4738100618447772E-84</v>
      </c>
      <c r="I466">
        <f t="shared" si="58"/>
        <v>4.6695485134350497E-72</v>
      </c>
      <c r="J466">
        <f t="shared" si="58"/>
        <v>3.3965018578764045E-31</v>
      </c>
      <c r="K466">
        <f t="shared" si="62"/>
        <v>3.3965018578764045E-31</v>
      </c>
      <c r="L466">
        <f t="shared" si="63"/>
        <v>-2.9210798831254579</v>
      </c>
      <c r="M466">
        <f t="shared" si="64"/>
        <v>8.532707683600238</v>
      </c>
    </row>
    <row r="467" spans="1:13" x14ac:dyDescent="0.25">
      <c r="A467">
        <v>964.74999999997897</v>
      </c>
      <c r="B467">
        <v>58</v>
      </c>
      <c r="C467">
        <f t="shared" si="59"/>
        <v>55.681780788248034</v>
      </c>
      <c r="D467">
        <f t="shared" si="60"/>
        <v>273.85000000002094</v>
      </c>
      <c r="E467">
        <f t="shared" si="61"/>
        <v>2.3182192117519662</v>
      </c>
      <c r="F467">
        <f t="shared" si="58"/>
        <v>7.5226034261878945E-129</v>
      </c>
      <c r="G467">
        <f t="shared" si="58"/>
        <v>7.7398599900469434E-102</v>
      </c>
      <c r="H467">
        <f t="shared" si="58"/>
        <v>2.3043359253639984E-84</v>
      </c>
      <c r="I467">
        <f t="shared" si="58"/>
        <v>1.2536673073636494E-72</v>
      </c>
      <c r="J467">
        <f t="shared" si="58"/>
        <v>1.42418247491483E-31</v>
      </c>
      <c r="K467">
        <f t="shared" si="62"/>
        <v>1.42418247491483E-31</v>
      </c>
      <c r="L467">
        <f t="shared" si="63"/>
        <v>2.3182192117519662</v>
      </c>
      <c r="M467">
        <f t="shared" si="64"/>
        <v>5.3741403137359072</v>
      </c>
    </row>
    <row r="468" spans="1:13" x14ac:dyDescent="0.25">
      <c r="A468">
        <v>964.79999999997904</v>
      </c>
      <c r="B468">
        <v>63</v>
      </c>
      <c r="C468">
        <f t="shared" si="59"/>
        <v>55.44248169337061</v>
      </c>
      <c r="D468">
        <f t="shared" si="60"/>
        <v>273.80000000002087</v>
      </c>
      <c r="E468">
        <f t="shared" si="61"/>
        <v>7.5575183066293903</v>
      </c>
      <c r="F468">
        <f t="shared" ref="F468:J513" si="65">F$5*EXP(-(($D468-F$6)^2)/(2*F$7^2))</f>
        <v>1.3183084461885751E-129</v>
      </c>
      <c r="G468">
        <f t="shared" si="65"/>
        <v>1.6362447042533387E-102</v>
      </c>
      <c r="H468">
        <f t="shared" si="65"/>
        <v>5.5766826994994909E-85</v>
      </c>
      <c r="I468">
        <f t="shared" si="65"/>
        <v>3.3488734502653386E-73</v>
      </c>
      <c r="J468">
        <f t="shared" si="65"/>
        <v>5.9416688724436315E-32</v>
      </c>
      <c r="K468">
        <f t="shared" si="62"/>
        <v>5.9416688724436315E-32</v>
      </c>
      <c r="L468">
        <f t="shared" si="63"/>
        <v>7.5575183066293903</v>
      </c>
      <c r="M468">
        <f t="shared" si="64"/>
        <v>57.116082955038365</v>
      </c>
    </row>
    <row r="469" spans="1:13" x14ac:dyDescent="0.25">
      <c r="A469">
        <v>964.84999999997899</v>
      </c>
      <c r="B469">
        <v>55</v>
      </c>
      <c r="C469">
        <f t="shared" si="59"/>
        <v>55.203182598493186</v>
      </c>
      <c r="D469">
        <f t="shared" si="60"/>
        <v>273.75000000002092</v>
      </c>
      <c r="E469">
        <f t="shared" si="61"/>
        <v>-0.20318259849318565</v>
      </c>
      <c r="F469">
        <f t="shared" si="65"/>
        <v>2.2986610055587964E-130</v>
      </c>
      <c r="G469">
        <f t="shared" si="65"/>
        <v>3.4416953907249866E-103</v>
      </c>
      <c r="H469">
        <f t="shared" si="65"/>
        <v>1.3428116667474226E-85</v>
      </c>
      <c r="I469">
        <f t="shared" si="65"/>
        <v>8.9007007327256596E-74</v>
      </c>
      <c r="J469">
        <f t="shared" si="65"/>
        <v>2.4663816447629621E-32</v>
      </c>
      <c r="K469">
        <f t="shared" si="62"/>
        <v>2.4663816447629621E-32</v>
      </c>
      <c r="L469">
        <f t="shared" si="63"/>
        <v>-0.20318259849318565</v>
      </c>
      <c r="M469">
        <f t="shared" si="64"/>
        <v>4.1283168330443085E-2</v>
      </c>
    </row>
    <row r="470" spans="1:13" x14ac:dyDescent="0.25">
      <c r="A470">
        <v>964.89999999997895</v>
      </c>
      <c r="B470">
        <v>42</v>
      </c>
      <c r="C470">
        <f t="shared" si="59"/>
        <v>54.963883503615762</v>
      </c>
      <c r="D470">
        <f t="shared" si="60"/>
        <v>273.70000000002096</v>
      </c>
      <c r="E470">
        <f t="shared" si="61"/>
        <v>-12.963883503615762</v>
      </c>
      <c r="F470">
        <f t="shared" si="65"/>
        <v>3.9878778695888366E-131</v>
      </c>
      <c r="G470">
        <f t="shared" si="65"/>
        <v>7.202870941962058E-104</v>
      </c>
      <c r="H470">
        <f t="shared" si="65"/>
        <v>3.2170906895249915E-86</v>
      </c>
      <c r="I470">
        <f t="shared" si="65"/>
        <v>2.3537410875811069E-74</v>
      </c>
      <c r="J470">
        <f t="shared" si="65"/>
        <v>1.0186409735234603E-32</v>
      </c>
      <c r="K470">
        <f t="shared" si="62"/>
        <v>1.0186409735234603E-32</v>
      </c>
      <c r="L470">
        <f t="shared" si="63"/>
        <v>-12.963883503615762</v>
      </c>
      <c r="M470">
        <f t="shared" si="64"/>
        <v>168.06227549532088</v>
      </c>
    </row>
    <row r="471" spans="1:13" x14ac:dyDescent="0.25">
      <c r="A471">
        <v>964.94999999997901</v>
      </c>
      <c r="B471">
        <v>63</v>
      </c>
      <c r="C471">
        <f t="shared" si="59"/>
        <v>54.724584408738338</v>
      </c>
      <c r="D471">
        <f t="shared" si="60"/>
        <v>273.6500000000209</v>
      </c>
      <c r="E471">
        <f t="shared" si="61"/>
        <v>8.2754155912616625</v>
      </c>
      <c r="F471">
        <f t="shared" si="65"/>
        <v>6.8836344143481593E-132</v>
      </c>
      <c r="G471">
        <f t="shared" si="65"/>
        <v>1.4998501240654395E-104</v>
      </c>
      <c r="H471">
        <f t="shared" si="65"/>
        <v>7.6686784599332117E-87</v>
      </c>
      <c r="I471">
        <f t="shared" si="65"/>
        <v>6.1930160421543681E-75</v>
      </c>
      <c r="J471">
        <f t="shared" si="65"/>
        <v>4.1859210171132012E-33</v>
      </c>
      <c r="K471">
        <f t="shared" si="62"/>
        <v>4.1859210171132012E-33</v>
      </c>
      <c r="L471">
        <f t="shared" si="63"/>
        <v>8.2754155912616625</v>
      </c>
      <c r="M471">
        <f t="shared" si="64"/>
        <v>68.482503208096617</v>
      </c>
    </row>
    <row r="472" spans="1:13" x14ac:dyDescent="0.25">
      <c r="A472">
        <v>964.99999999997897</v>
      </c>
      <c r="B472">
        <v>54</v>
      </c>
      <c r="C472">
        <f t="shared" si="59"/>
        <v>54.485285313860913</v>
      </c>
      <c r="D472">
        <f t="shared" si="60"/>
        <v>273.60000000002094</v>
      </c>
      <c r="E472">
        <f t="shared" si="61"/>
        <v>-0.48528531386091345</v>
      </c>
      <c r="F472">
        <f t="shared" si="65"/>
        <v>1.1822321670955347E-132</v>
      </c>
      <c r="G472">
        <f t="shared" si="65"/>
        <v>3.107414015841094E-105</v>
      </c>
      <c r="H472">
        <f t="shared" si="65"/>
        <v>1.8188076839927388E-87</v>
      </c>
      <c r="I472">
        <f t="shared" si="65"/>
        <v>1.6212677665164103E-75</v>
      </c>
      <c r="J472">
        <f t="shared" si="65"/>
        <v>1.7114725768628504E-33</v>
      </c>
      <c r="K472">
        <f t="shared" si="62"/>
        <v>1.7114725768628504E-33</v>
      </c>
      <c r="L472">
        <f t="shared" si="63"/>
        <v>-0.48528531386091345</v>
      </c>
      <c r="M472">
        <f t="shared" si="64"/>
        <v>0.23550183584908527</v>
      </c>
    </row>
    <row r="473" spans="1:13" x14ac:dyDescent="0.25">
      <c r="A473">
        <v>965.04999999997904</v>
      </c>
      <c r="B473">
        <v>67</v>
      </c>
      <c r="C473">
        <f t="shared" si="59"/>
        <v>54.24598621898258</v>
      </c>
      <c r="D473">
        <f t="shared" si="60"/>
        <v>273.55000000002087</v>
      </c>
      <c r="E473">
        <f t="shared" si="61"/>
        <v>12.75401378101742</v>
      </c>
      <c r="F473">
        <f t="shared" si="65"/>
        <v>2.0202111945675619E-133</v>
      </c>
      <c r="G473">
        <f t="shared" si="65"/>
        <v>6.4055939316015601E-106</v>
      </c>
      <c r="H473">
        <f t="shared" si="65"/>
        <v>4.2920231810584937E-88</v>
      </c>
      <c r="I473">
        <f t="shared" si="65"/>
        <v>4.2229536863018519E-76</v>
      </c>
      <c r="J473">
        <f t="shared" si="65"/>
        <v>6.962382628513041E-34</v>
      </c>
      <c r="K473">
        <f t="shared" si="62"/>
        <v>6.962382628513041E-34</v>
      </c>
      <c r="L473">
        <f t="shared" si="63"/>
        <v>12.75401378101742</v>
      </c>
      <c r="M473">
        <f t="shared" si="64"/>
        <v>162.66486752638227</v>
      </c>
    </row>
    <row r="474" spans="1:13" x14ac:dyDescent="0.25">
      <c r="A474">
        <v>965.09999999997899</v>
      </c>
      <c r="B474">
        <v>59</v>
      </c>
      <c r="C474">
        <f t="shared" si="59"/>
        <v>54.006687124105156</v>
      </c>
      <c r="D474">
        <f t="shared" si="60"/>
        <v>273.50000000002092</v>
      </c>
      <c r="E474">
        <f t="shared" si="61"/>
        <v>4.9933128758948442</v>
      </c>
      <c r="F474">
        <f t="shared" si="65"/>
        <v>3.4347869307110546E-134</v>
      </c>
      <c r="G474">
        <f t="shared" si="65"/>
        <v>1.3137983580172979E-106</v>
      </c>
      <c r="H474">
        <f t="shared" si="65"/>
        <v>1.0077350508842314E-88</v>
      </c>
      <c r="I474">
        <f t="shared" si="65"/>
        <v>1.0944272943841208E-76</v>
      </c>
      <c r="J474">
        <f t="shared" si="65"/>
        <v>2.8180899813184401E-34</v>
      </c>
      <c r="K474">
        <f t="shared" si="62"/>
        <v>2.8180899813184401E-34</v>
      </c>
      <c r="L474">
        <f t="shared" si="63"/>
        <v>4.9933128758948442</v>
      </c>
      <c r="M474">
        <f t="shared" si="64"/>
        <v>24.933173476577238</v>
      </c>
    </row>
    <row r="475" spans="1:13" x14ac:dyDescent="0.25">
      <c r="A475">
        <v>965.14999999997895</v>
      </c>
      <c r="B475">
        <v>66</v>
      </c>
      <c r="C475">
        <f t="shared" si="59"/>
        <v>53.767388029227732</v>
      </c>
      <c r="D475">
        <f t="shared" si="60"/>
        <v>273.45000000002096</v>
      </c>
      <c r="E475">
        <f t="shared" si="61"/>
        <v>12.232611970772268</v>
      </c>
      <c r="F475">
        <f t="shared" si="65"/>
        <v>5.8104779449410265E-135</v>
      </c>
      <c r="G475">
        <f t="shared" si="65"/>
        <v>2.6810632043885554E-107</v>
      </c>
      <c r="H475">
        <f t="shared" si="65"/>
        <v>2.354180167671459E-89</v>
      </c>
      <c r="I475">
        <f t="shared" si="65"/>
        <v>2.8220619263527055E-77</v>
      </c>
      <c r="J475">
        <f t="shared" si="65"/>
        <v>1.1349085083356604E-34</v>
      </c>
      <c r="K475">
        <f t="shared" si="62"/>
        <v>1.1349085083356604E-34</v>
      </c>
      <c r="L475">
        <f t="shared" si="63"/>
        <v>12.232611970772268</v>
      </c>
      <c r="M475">
        <f t="shared" si="64"/>
        <v>149.63679562748101</v>
      </c>
    </row>
    <row r="476" spans="1:13" x14ac:dyDescent="0.25">
      <c r="A476">
        <v>965.19999999997901</v>
      </c>
      <c r="B476">
        <v>44</v>
      </c>
      <c r="C476">
        <f t="shared" si="59"/>
        <v>53.528088934350308</v>
      </c>
      <c r="D476">
        <f t="shared" si="60"/>
        <v>273.4000000000209</v>
      </c>
      <c r="E476">
        <f t="shared" si="61"/>
        <v>-9.5280889343503077</v>
      </c>
      <c r="F476">
        <f t="shared" si="65"/>
        <v>9.7798667872677643E-136</v>
      </c>
      <c r="G476">
        <f t="shared" si="65"/>
        <v>5.4437029252864024E-108</v>
      </c>
      <c r="H476">
        <f t="shared" si="65"/>
        <v>5.4719491891626736E-90</v>
      </c>
      <c r="I476">
        <f t="shared" si="65"/>
        <v>7.2402771424015149E-78</v>
      </c>
      <c r="J476">
        <f t="shared" si="65"/>
        <v>4.5475331616227494E-35</v>
      </c>
      <c r="K476">
        <f t="shared" si="62"/>
        <v>4.5475331616227494E-35</v>
      </c>
      <c r="L476">
        <f t="shared" si="63"/>
        <v>-9.5280889343503077</v>
      </c>
      <c r="M476">
        <f t="shared" si="64"/>
        <v>90.784478740888787</v>
      </c>
    </row>
    <row r="477" spans="1:13" x14ac:dyDescent="0.25">
      <c r="A477">
        <v>965.24999999997897</v>
      </c>
      <c r="B477">
        <v>52</v>
      </c>
      <c r="C477">
        <f t="shared" si="59"/>
        <v>53.288789839472884</v>
      </c>
      <c r="D477">
        <f t="shared" si="60"/>
        <v>273.35000000002094</v>
      </c>
      <c r="E477">
        <f t="shared" si="61"/>
        <v>-1.2887898394728836</v>
      </c>
      <c r="F477">
        <f t="shared" si="65"/>
        <v>1.6378082270498349E-136</v>
      </c>
      <c r="G477">
        <f t="shared" si="65"/>
        <v>1.0997419916861464E-108</v>
      </c>
      <c r="H477">
        <f t="shared" si="65"/>
        <v>1.2654746277285258E-90</v>
      </c>
      <c r="I477">
        <f t="shared" si="65"/>
        <v>1.8482166064981956E-78</v>
      </c>
      <c r="J477">
        <f t="shared" si="65"/>
        <v>1.8130088515174209E-35</v>
      </c>
      <c r="K477">
        <f t="shared" si="62"/>
        <v>1.8130088515174209E-35</v>
      </c>
      <c r="L477">
        <f t="shared" si="63"/>
        <v>-1.2887898394728836</v>
      </c>
      <c r="M477">
        <f t="shared" si="64"/>
        <v>1.6609792503285412</v>
      </c>
    </row>
    <row r="478" spans="1:13" x14ac:dyDescent="0.25">
      <c r="A478">
        <v>965.29999999997904</v>
      </c>
      <c r="B478">
        <v>60</v>
      </c>
      <c r="C478">
        <f t="shared" si="59"/>
        <v>53.04949074459546</v>
      </c>
      <c r="D478">
        <f t="shared" si="60"/>
        <v>273.30000000002087</v>
      </c>
      <c r="E478">
        <f t="shared" si="61"/>
        <v>6.9505092554045405</v>
      </c>
      <c r="F478">
        <f t="shared" si="65"/>
        <v>2.7289915083556545E-137</v>
      </c>
      <c r="G478">
        <f t="shared" si="65"/>
        <v>2.2105290486713676E-109</v>
      </c>
      <c r="H478">
        <f t="shared" si="65"/>
        <v>2.9118825589258283E-91</v>
      </c>
      <c r="I478">
        <f t="shared" si="65"/>
        <v>4.6941782056973196E-79</v>
      </c>
      <c r="J478">
        <f t="shared" si="65"/>
        <v>7.1917238192353852E-36</v>
      </c>
      <c r="K478">
        <f t="shared" si="62"/>
        <v>7.1917238192353852E-36</v>
      </c>
      <c r="L478">
        <f t="shared" si="63"/>
        <v>6.9505092554045405</v>
      </c>
      <c r="M478">
        <f t="shared" si="64"/>
        <v>48.309578909464179</v>
      </c>
    </row>
    <row r="479" spans="1:13" x14ac:dyDescent="0.25">
      <c r="A479">
        <v>965.34999999997899</v>
      </c>
      <c r="B479">
        <v>57</v>
      </c>
      <c r="C479">
        <f t="shared" si="59"/>
        <v>52.810191649718035</v>
      </c>
      <c r="D479">
        <f t="shared" si="60"/>
        <v>273.25000000002092</v>
      </c>
      <c r="E479">
        <f t="shared" si="61"/>
        <v>4.1898083502819645</v>
      </c>
      <c r="F479">
        <f t="shared" si="65"/>
        <v>4.5242890875289413E-138</v>
      </c>
      <c r="G479">
        <f t="shared" si="65"/>
        <v>4.4208997978067952E-110</v>
      </c>
      <c r="H479">
        <f t="shared" si="65"/>
        <v>6.6665830702463697E-92</v>
      </c>
      <c r="I479">
        <f t="shared" si="65"/>
        <v>1.1862474838936624E-79</v>
      </c>
      <c r="J479">
        <f t="shared" si="65"/>
        <v>2.8384098449685509E-36</v>
      </c>
      <c r="K479">
        <f t="shared" si="62"/>
        <v>2.8384098449685509E-36</v>
      </c>
      <c r="L479">
        <f t="shared" si="63"/>
        <v>4.1898083502819645</v>
      </c>
      <c r="M479">
        <f t="shared" si="64"/>
        <v>17.554494012092476</v>
      </c>
    </row>
    <row r="480" spans="1:13" x14ac:dyDescent="0.25">
      <c r="A480">
        <v>965.39999999997895</v>
      </c>
      <c r="B480">
        <v>46</v>
      </c>
      <c r="C480">
        <f t="shared" si="59"/>
        <v>52.570892554840611</v>
      </c>
      <c r="D480">
        <f t="shared" si="60"/>
        <v>273.20000000002096</v>
      </c>
      <c r="E480">
        <f t="shared" si="61"/>
        <v>-6.5708925548406114</v>
      </c>
      <c r="F480">
        <f t="shared" si="65"/>
        <v>7.4628985329590347E-139</v>
      </c>
      <c r="G480">
        <f t="shared" si="65"/>
        <v>8.7969909158074105E-111</v>
      </c>
      <c r="H480">
        <f t="shared" si="65"/>
        <v>1.5185942876260299E-92</v>
      </c>
      <c r="I480">
        <f t="shared" si="65"/>
        <v>2.9826346762118204E-80</v>
      </c>
      <c r="J480">
        <f t="shared" si="65"/>
        <v>1.1146184687774552E-36</v>
      </c>
      <c r="K480">
        <f t="shared" si="62"/>
        <v>1.1146184687774552E-36</v>
      </c>
      <c r="L480">
        <f t="shared" si="63"/>
        <v>-6.5708925548406114</v>
      </c>
      <c r="M480">
        <f t="shared" si="64"/>
        <v>43.176628967259781</v>
      </c>
    </row>
    <row r="481" spans="1:13" x14ac:dyDescent="0.25">
      <c r="A481">
        <v>965.44999999997901</v>
      </c>
      <c r="B481">
        <v>51</v>
      </c>
      <c r="C481">
        <f t="shared" si="59"/>
        <v>52.331593459962278</v>
      </c>
      <c r="D481">
        <f t="shared" si="60"/>
        <v>273.1500000000209</v>
      </c>
      <c r="E481">
        <f t="shared" si="61"/>
        <v>-1.3315934599622778</v>
      </c>
      <c r="F481">
        <f t="shared" si="65"/>
        <v>1.2248241858997411E-139</v>
      </c>
      <c r="G481">
        <f t="shared" si="65"/>
        <v>1.7416730925623039E-111</v>
      </c>
      <c r="H481">
        <f t="shared" si="65"/>
        <v>3.4418287310234303E-93</v>
      </c>
      <c r="I481">
        <f t="shared" si="65"/>
        <v>7.461632372622843E-81</v>
      </c>
      <c r="J481">
        <f t="shared" si="65"/>
        <v>4.3549822787256453E-37</v>
      </c>
      <c r="K481">
        <f t="shared" si="62"/>
        <v>4.3549822787256453E-37</v>
      </c>
      <c r="L481">
        <f t="shared" si="63"/>
        <v>-1.3315934599622778</v>
      </c>
      <c r="M481">
        <f t="shared" si="64"/>
        <v>1.7731411426143104</v>
      </c>
    </row>
    <row r="482" spans="1:13" x14ac:dyDescent="0.25">
      <c r="A482">
        <v>965.49999999997897</v>
      </c>
      <c r="B482">
        <v>53</v>
      </c>
      <c r="C482">
        <f t="shared" si="59"/>
        <v>52.092294365085763</v>
      </c>
      <c r="D482">
        <f t="shared" si="60"/>
        <v>273.10000000002094</v>
      </c>
      <c r="E482">
        <f t="shared" si="61"/>
        <v>0.90770563491423673</v>
      </c>
      <c r="F482">
        <f t="shared" si="65"/>
        <v>2.0000875065738616E-140</v>
      </c>
      <c r="G482">
        <f t="shared" si="65"/>
        <v>3.4309008552801288E-112</v>
      </c>
      <c r="H482">
        <f t="shared" si="65"/>
        <v>7.7615020434607663E-94</v>
      </c>
      <c r="I482">
        <f t="shared" si="65"/>
        <v>1.8572769125867068E-81</v>
      </c>
      <c r="J482">
        <f t="shared" si="65"/>
        <v>1.6929946131826788E-37</v>
      </c>
      <c r="K482">
        <f t="shared" si="62"/>
        <v>1.6929946131826788E-37</v>
      </c>
      <c r="L482">
        <f t="shared" si="63"/>
        <v>0.90770563491423673</v>
      </c>
      <c r="M482">
        <f t="shared" si="64"/>
        <v>0.82392951965505756</v>
      </c>
    </row>
    <row r="483" spans="1:13" x14ac:dyDescent="0.25">
      <c r="A483">
        <v>965.54999999997904</v>
      </c>
      <c r="B483">
        <v>56</v>
      </c>
      <c r="C483">
        <f t="shared" si="59"/>
        <v>51.85299527020743</v>
      </c>
      <c r="D483">
        <f t="shared" si="60"/>
        <v>273.05000000002087</v>
      </c>
      <c r="E483">
        <f t="shared" si="61"/>
        <v>4.1470047297925703</v>
      </c>
      <c r="F483">
        <f t="shared" si="65"/>
        <v>3.249625151746231E-141</v>
      </c>
      <c r="G483">
        <f t="shared" si="65"/>
        <v>6.7244802262071471E-113</v>
      </c>
      <c r="H483">
        <f t="shared" si="65"/>
        <v>1.741451259049217E-94</v>
      </c>
      <c r="I483">
        <f t="shared" si="65"/>
        <v>4.5996893241315231E-82</v>
      </c>
      <c r="J483">
        <f t="shared" si="65"/>
        <v>6.5483787013976755E-38</v>
      </c>
      <c r="K483">
        <f t="shared" si="62"/>
        <v>6.5483787013976755E-38</v>
      </c>
      <c r="L483">
        <f t="shared" si="63"/>
        <v>4.1470047297925703</v>
      </c>
      <c r="M483">
        <f t="shared" si="64"/>
        <v>17.197648228921949</v>
      </c>
    </row>
    <row r="484" spans="1:13" x14ac:dyDescent="0.25">
      <c r="A484">
        <v>965.59999999997899</v>
      </c>
      <c r="B484">
        <v>59</v>
      </c>
      <c r="C484">
        <f t="shared" si="59"/>
        <v>51.613696175330006</v>
      </c>
      <c r="D484">
        <f t="shared" si="60"/>
        <v>273.00000000002092</v>
      </c>
      <c r="E484">
        <f t="shared" si="61"/>
        <v>7.3863038246699944</v>
      </c>
      <c r="F484">
        <f t="shared" si="65"/>
        <v>5.253231802382928E-142</v>
      </c>
      <c r="G484">
        <f t="shared" si="65"/>
        <v>1.3113490332355072E-113</v>
      </c>
      <c r="H484">
        <f t="shared" si="65"/>
        <v>3.8876387113369493E-95</v>
      </c>
      <c r="I484">
        <f t="shared" si="65"/>
        <v>1.1334160679744472E-82</v>
      </c>
      <c r="J484">
        <f t="shared" si="65"/>
        <v>2.5201188639835491E-38</v>
      </c>
      <c r="K484">
        <f t="shared" si="62"/>
        <v>2.5201188639835491E-38</v>
      </c>
      <c r="L484">
        <f t="shared" si="63"/>
        <v>7.3863038246699944</v>
      </c>
      <c r="M484">
        <f t="shared" si="64"/>
        <v>54.557484190334584</v>
      </c>
    </row>
    <row r="485" spans="1:13" x14ac:dyDescent="0.25">
      <c r="A485">
        <v>965.64999999997804</v>
      </c>
      <c r="B485">
        <v>70</v>
      </c>
      <c r="C485">
        <f t="shared" si="59"/>
        <v>51.374397080457129</v>
      </c>
      <c r="D485">
        <f t="shared" si="60"/>
        <v>272.95000000002187</v>
      </c>
      <c r="E485">
        <f t="shared" si="61"/>
        <v>18.625602919542871</v>
      </c>
      <c r="F485">
        <f t="shared" si="65"/>
        <v>8.4494587281277539E-143</v>
      </c>
      <c r="G485">
        <f t="shared" si="65"/>
        <v>2.5444089050464287E-114</v>
      </c>
      <c r="H485">
        <f t="shared" si="65"/>
        <v>8.6351423091246713E-96</v>
      </c>
      <c r="I485">
        <f t="shared" si="65"/>
        <v>2.7788125909384262E-83</v>
      </c>
      <c r="J485">
        <f t="shared" si="65"/>
        <v>9.6497772848762544E-39</v>
      </c>
      <c r="K485">
        <f t="shared" si="62"/>
        <v>9.6497772848762544E-39</v>
      </c>
      <c r="L485">
        <f t="shared" si="63"/>
        <v>18.625602919542871</v>
      </c>
      <c r="M485">
        <f t="shared" si="64"/>
        <v>346.9130841164839</v>
      </c>
    </row>
    <row r="486" spans="1:13" x14ac:dyDescent="0.25">
      <c r="A486">
        <v>965.69999999997799</v>
      </c>
      <c r="B486">
        <v>38</v>
      </c>
      <c r="C486">
        <f t="shared" si="59"/>
        <v>51.135097985579705</v>
      </c>
      <c r="D486">
        <f t="shared" si="60"/>
        <v>272.90000000002192</v>
      </c>
      <c r="E486">
        <f t="shared" si="61"/>
        <v>-13.135097985579705</v>
      </c>
      <c r="F486">
        <f t="shared" si="65"/>
        <v>1.3521978467613429E-143</v>
      </c>
      <c r="G486">
        <f t="shared" si="65"/>
        <v>4.9120699216033814E-115</v>
      </c>
      <c r="H486">
        <f t="shared" si="65"/>
        <v>1.9083680078058724E-96</v>
      </c>
      <c r="I486">
        <f t="shared" si="65"/>
        <v>6.7785714441340049E-84</v>
      </c>
      <c r="J486">
        <f t="shared" si="65"/>
        <v>3.6763985125092596E-39</v>
      </c>
      <c r="K486">
        <f t="shared" si="62"/>
        <v>3.6763985125092596E-39</v>
      </c>
      <c r="L486">
        <f t="shared" si="63"/>
        <v>-13.135097985579705</v>
      </c>
      <c r="M486">
        <f t="shared" si="64"/>
        <v>172.53079909078002</v>
      </c>
    </row>
    <row r="487" spans="1:13" x14ac:dyDescent="0.25">
      <c r="A487">
        <v>965.74999999997794</v>
      </c>
      <c r="B487">
        <v>59</v>
      </c>
      <c r="C487">
        <f t="shared" si="59"/>
        <v>50.895798890702281</v>
      </c>
      <c r="D487">
        <f t="shared" si="60"/>
        <v>272.85000000002196</v>
      </c>
      <c r="E487">
        <f t="shared" si="61"/>
        <v>8.1042011092977191</v>
      </c>
      <c r="F487">
        <f t="shared" si="65"/>
        <v>2.15308223683197E-144</v>
      </c>
      <c r="G487">
        <f t="shared" si="65"/>
        <v>9.4352019552167478E-116</v>
      </c>
      <c r="H487">
        <f t="shared" si="65"/>
        <v>4.1962734611446872E-97</v>
      </c>
      <c r="I487">
        <f t="shared" si="65"/>
        <v>1.6452281221376685E-84</v>
      </c>
      <c r="J487">
        <f t="shared" si="65"/>
        <v>1.3935960294327163E-39</v>
      </c>
      <c r="K487">
        <f t="shared" si="62"/>
        <v>1.3935960294327163E-39</v>
      </c>
      <c r="L487">
        <f t="shared" si="63"/>
        <v>8.1042011092977191</v>
      </c>
      <c r="M487">
        <f t="shared" si="64"/>
        <v>65.678075619942376</v>
      </c>
    </row>
    <row r="488" spans="1:13" x14ac:dyDescent="0.25">
      <c r="A488">
        <v>965.79999999997801</v>
      </c>
      <c r="B488">
        <v>52</v>
      </c>
      <c r="C488">
        <f t="shared" si="59"/>
        <v>50.656499795824857</v>
      </c>
      <c r="D488">
        <f t="shared" si="60"/>
        <v>272.8000000000219</v>
      </c>
      <c r="E488">
        <f t="shared" si="61"/>
        <v>1.3435002041751432</v>
      </c>
      <c r="F488">
        <f t="shared" si="65"/>
        <v>3.4110652167066401E-145</v>
      </c>
      <c r="G488">
        <f t="shared" si="65"/>
        <v>1.8032124097606902E-116</v>
      </c>
      <c r="H488">
        <f t="shared" si="65"/>
        <v>9.1806718468211148E-98</v>
      </c>
      <c r="I488">
        <f t="shared" si="65"/>
        <v>3.9730414671422272E-85</v>
      </c>
      <c r="J488">
        <f t="shared" si="65"/>
        <v>5.2560591714396731E-40</v>
      </c>
      <c r="K488">
        <f t="shared" si="62"/>
        <v>5.2560591714396731E-40</v>
      </c>
      <c r="L488">
        <f t="shared" si="63"/>
        <v>1.3435002041751432</v>
      </c>
      <c r="M488">
        <f t="shared" si="64"/>
        <v>1.8049927986186514</v>
      </c>
    </row>
    <row r="489" spans="1:13" x14ac:dyDescent="0.25">
      <c r="A489">
        <v>965.84999999997797</v>
      </c>
      <c r="B489">
        <v>51</v>
      </c>
      <c r="C489">
        <f t="shared" si="59"/>
        <v>50.417200700947433</v>
      </c>
      <c r="D489">
        <f t="shared" si="60"/>
        <v>272.75000000002194</v>
      </c>
      <c r="E489">
        <f t="shared" si="61"/>
        <v>0.58279929905256722</v>
      </c>
      <c r="F489">
        <f t="shared" si="65"/>
        <v>5.3768566062776261E-146</v>
      </c>
      <c r="G489">
        <f t="shared" si="65"/>
        <v>3.4288745924885386E-117</v>
      </c>
      <c r="H489">
        <f t="shared" si="65"/>
        <v>1.9984540776002889E-98</v>
      </c>
      <c r="I489">
        <f t="shared" si="65"/>
        <v>9.5461685527958871E-86</v>
      </c>
      <c r="J489">
        <f t="shared" si="65"/>
        <v>1.9723892103129099E-40</v>
      </c>
      <c r="K489">
        <f t="shared" si="62"/>
        <v>1.9723892103129099E-40</v>
      </c>
      <c r="L489">
        <f t="shared" si="63"/>
        <v>0.58279929905256722</v>
      </c>
      <c r="M489">
        <f t="shared" si="64"/>
        <v>0.33965502297616368</v>
      </c>
    </row>
    <row r="490" spans="1:13" x14ac:dyDescent="0.25">
      <c r="A490">
        <v>965.89999999997804</v>
      </c>
      <c r="B490">
        <v>68</v>
      </c>
      <c r="C490">
        <f t="shared" si="59"/>
        <v>50.177901606069099</v>
      </c>
      <c r="D490">
        <f t="shared" si="60"/>
        <v>272.70000000002187</v>
      </c>
      <c r="E490">
        <f t="shared" si="61"/>
        <v>17.822098393930901</v>
      </c>
      <c r="F490">
        <f t="shared" si="65"/>
        <v>8.4328798608015093E-147</v>
      </c>
      <c r="G490">
        <f t="shared" si="65"/>
        <v>6.4873203214794228E-118</v>
      </c>
      <c r="H490">
        <f t="shared" si="65"/>
        <v>4.3283553541161589E-99</v>
      </c>
      <c r="I490">
        <f t="shared" si="65"/>
        <v>2.2821496817032437E-86</v>
      </c>
      <c r="J490">
        <f t="shared" si="65"/>
        <v>7.3643431602864203E-41</v>
      </c>
      <c r="K490">
        <f t="shared" si="62"/>
        <v>7.3643431602864203E-41</v>
      </c>
      <c r="L490">
        <f t="shared" si="63"/>
        <v>17.822098393930901</v>
      </c>
      <c r="M490">
        <f t="shared" si="64"/>
        <v>317.62719116295438</v>
      </c>
    </row>
    <row r="491" spans="1:13" x14ac:dyDescent="0.25">
      <c r="A491">
        <v>965.94999999997799</v>
      </c>
      <c r="B491">
        <v>68</v>
      </c>
      <c r="C491">
        <f t="shared" si="59"/>
        <v>49.938602511192585</v>
      </c>
      <c r="D491">
        <f t="shared" si="60"/>
        <v>272.65000000002192</v>
      </c>
      <c r="E491">
        <f t="shared" si="61"/>
        <v>18.061397488807415</v>
      </c>
      <c r="F491">
        <f t="shared" si="65"/>
        <v>1.3159288207119592E-147</v>
      </c>
      <c r="G491">
        <f t="shared" si="65"/>
        <v>1.2212036964622288E-118</v>
      </c>
      <c r="H491">
        <f t="shared" si="65"/>
        <v>9.3274014968680996E-100</v>
      </c>
      <c r="I491">
        <f t="shared" si="65"/>
        <v>5.4283542260593898E-87</v>
      </c>
      <c r="J491">
        <f t="shared" si="65"/>
        <v>2.7358006190692354E-41</v>
      </c>
      <c r="K491">
        <f t="shared" si="62"/>
        <v>2.7358006190692354E-41</v>
      </c>
      <c r="L491">
        <f t="shared" si="63"/>
        <v>18.061397488807415</v>
      </c>
      <c r="M491">
        <f t="shared" si="64"/>
        <v>326.21407924869879</v>
      </c>
    </row>
    <row r="492" spans="1:13" x14ac:dyDescent="0.25">
      <c r="A492">
        <v>965.99999999997794</v>
      </c>
      <c r="B492">
        <v>48</v>
      </c>
      <c r="C492">
        <f t="shared" si="59"/>
        <v>49.699303416315161</v>
      </c>
      <c r="D492">
        <f t="shared" si="60"/>
        <v>272.60000000002196</v>
      </c>
      <c r="E492">
        <f t="shared" si="61"/>
        <v>-1.6993034163151606</v>
      </c>
      <c r="F492">
        <f t="shared" si="65"/>
        <v>2.0431389872152454E-148</v>
      </c>
      <c r="G492">
        <f t="shared" si="65"/>
        <v>2.287283014310543E-119</v>
      </c>
      <c r="H492">
        <f t="shared" si="65"/>
        <v>1.9998962256828394E-100</v>
      </c>
      <c r="I492">
        <f t="shared" si="65"/>
        <v>1.2846986293082746E-87</v>
      </c>
      <c r="J492">
        <f t="shared" si="65"/>
        <v>1.0112159158863672E-41</v>
      </c>
      <c r="K492">
        <f t="shared" si="62"/>
        <v>1.0112159158863672E-41</v>
      </c>
      <c r="L492">
        <f t="shared" si="63"/>
        <v>-1.6993034163151606</v>
      </c>
      <c r="M492">
        <f t="shared" si="64"/>
        <v>2.887632100700376</v>
      </c>
    </row>
    <row r="493" spans="1:13" x14ac:dyDescent="0.25">
      <c r="A493">
        <v>966.04999999997801</v>
      </c>
      <c r="B493">
        <v>54</v>
      </c>
      <c r="C493">
        <f t="shared" si="59"/>
        <v>49.460004321436827</v>
      </c>
      <c r="D493">
        <f t="shared" si="60"/>
        <v>272.5500000000219</v>
      </c>
      <c r="E493">
        <f t="shared" si="61"/>
        <v>4.539995678563173</v>
      </c>
      <c r="F493">
        <f t="shared" si="65"/>
        <v>3.1562576665992438E-149</v>
      </c>
      <c r="G493">
        <f t="shared" si="65"/>
        <v>4.2624640231491969E-120</v>
      </c>
      <c r="H493">
        <f t="shared" si="65"/>
        <v>4.266416763651048E-101</v>
      </c>
      <c r="I493">
        <f t="shared" si="65"/>
        <v>3.0251253066791383E-88</v>
      </c>
      <c r="J493">
        <f t="shared" si="65"/>
        <v>3.7188818114703747E-42</v>
      </c>
      <c r="K493">
        <f t="shared" si="62"/>
        <v>3.7188818114703747E-42</v>
      </c>
      <c r="L493">
        <f t="shared" si="63"/>
        <v>4.539995678563173</v>
      </c>
      <c r="M493">
        <f t="shared" si="64"/>
        <v>20.611560761372285</v>
      </c>
    </row>
    <row r="494" spans="1:13" x14ac:dyDescent="0.25">
      <c r="A494">
        <v>966.09999999997797</v>
      </c>
      <c r="B494">
        <v>49</v>
      </c>
      <c r="C494">
        <f t="shared" si="59"/>
        <v>49.220705226559403</v>
      </c>
      <c r="D494">
        <f t="shared" si="60"/>
        <v>272.50000000002194</v>
      </c>
      <c r="E494">
        <f t="shared" si="61"/>
        <v>-0.22070522655940294</v>
      </c>
      <c r="F494">
        <f t="shared" si="65"/>
        <v>4.8512763711351177E-150</v>
      </c>
      <c r="G494">
        <f t="shared" si="65"/>
        <v>7.9033383483519189E-121</v>
      </c>
      <c r="H494">
        <f t="shared" si="65"/>
        <v>9.0558270637945517E-102</v>
      </c>
      <c r="I494">
        <f t="shared" si="65"/>
        <v>7.0875233635767055E-89</v>
      </c>
      <c r="J494">
        <f t="shared" si="65"/>
        <v>1.3607861587764669E-42</v>
      </c>
      <c r="K494">
        <f t="shared" si="62"/>
        <v>1.3607861587764669E-42</v>
      </c>
      <c r="L494">
        <f t="shared" si="63"/>
        <v>-0.22070522655940294</v>
      </c>
      <c r="M494">
        <f t="shared" si="64"/>
        <v>4.8710797030637382E-2</v>
      </c>
    </row>
    <row r="495" spans="1:13" x14ac:dyDescent="0.25">
      <c r="A495">
        <v>966.14999999997804</v>
      </c>
      <c r="B495">
        <v>60</v>
      </c>
      <c r="C495">
        <f t="shared" si="59"/>
        <v>48.981406131681979</v>
      </c>
      <c r="D495">
        <f t="shared" si="60"/>
        <v>272.45000000002187</v>
      </c>
      <c r="E495">
        <f t="shared" si="61"/>
        <v>11.018593868318021</v>
      </c>
      <c r="F495">
        <f t="shared" si="65"/>
        <v>7.4190553234338514E-151</v>
      </c>
      <c r="G495">
        <f t="shared" si="65"/>
        <v>1.4580400387431821E-121</v>
      </c>
      <c r="H495">
        <f t="shared" si="65"/>
        <v>1.9125024071986634E-102</v>
      </c>
      <c r="I495">
        <f t="shared" si="65"/>
        <v>1.6521697460188324E-89</v>
      </c>
      <c r="J495">
        <f t="shared" si="65"/>
        <v>4.9542328753430095E-43</v>
      </c>
      <c r="K495">
        <f t="shared" si="62"/>
        <v>4.9542328753430095E-43</v>
      </c>
      <c r="L495">
        <f t="shared" si="63"/>
        <v>11.018593868318021</v>
      </c>
      <c r="M495">
        <f t="shared" si="64"/>
        <v>121.4094108349355</v>
      </c>
    </row>
    <row r="496" spans="1:13" x14ac:dyDescent="0.25">
      <c r="A496">
        <v>966.19999999997799</v>
      </c>
      <c r="B496">
        <v>66</v>
      </c>
      <c r="C496">
        <f t="shared" si="59"/>
        <v>48.742107036804555</v>
      </c>
      <c r="D496">
        <f t="shared" si="60"/>
        <v>272.40000000002192</v>
      </c>
      <c r="E496">
        <f t="shared" si="61"/>
        <v>17.257892963195445</v>
      </c>
      <c r="F496">
        <f t="shared" si="65"/>
        <v>1.128886370206716E-151</v>
      </c>
      <c r="G496">
        <f t="shared" si="65"/>
        <v>2.676315765218635E-122</v>
      </c>
      <c r="H496">
        <f t="shared" si="65"/>
        <v>4.0186935279863689E-103</v>
      </c>
      <c r="I496">
        <f t="shared" si="65"/>
        <v>3.8319854716098965E-90</v>
      </c>
      <c r="J496">
        <f t="shared" si="65"/>
        <v>1.7946178266370512E-43</v>
      </c>
      <c r="K496">
        <f t="shared" si="62"/>
        <v>1.7946178266370512E-43</v>
      </c>
      <c r="L496">
        <f t="shared" si="63"/>
        <v>17.257892963195445</v>
      </c>
      <c r="M496">
        <f t="shared" si="64"/>
        <v>297.83486952911085</v>
      </c>
    </row>
    <row r="497" spans="1:13" x14ac:dyDescent="0.25">
      <c r="A497">
        <v>966.24999999997794</v>
      </c>
      <c r="B497">
        <v>67</v>
      </c>
      <c r="C497">
        <f t="shared" si="59"/>
        <v>48.502807941927131</v>
      </c>
      <c r="D497">
        <f t="shared" si="60"/>
        <v>272.35000000002196</v>
      </c>
      <c r="E497">
        <f t="shared" si="61"/>
        <v>18.497192058072869</v>
      </c>
      <c r="F497">
        <f t="shared" si="65"/>
        <v>1.7090740355704657E-152</v>
      </c>
      <c r="G497">
        <f t="shared" si="65"/>
        <v>4.8878096161504899E-123</v>
      </c>
      <c r="H497">
        <f t="shared" si="65"/>
        <v>8.4018865181724555E-104</v>
      </c>
      <c r="I497">
        <f t="shared" si="65"/>
        <v>8.8430497709020683E-91</v>
      </c>
      <c r="J497">
        <f t="shared" si="65"/>
        <v>6.4680976053876875E-44</v>
      </c>
      <c r="K497">
        <f t="shared" si="62"/>
        <v>6.4680976053876875E-44</v>
      </c>
      <c r="L497">
        <f t="shared" si="63"/>
        <v>18.497192058072869</v>
      </c>
      <c r="M497">
        <f t="shared" si="64"/>
        <v>342.14611403323403</v>
      </c>
    </row>
    <row r="498" spans="1:13" x14ac:dyDescent="0.25">
      <c r="A498">
        <v>966.29999999997801</v>
      </c>
      <c r="B498">
        <v>53</v>
      </c>
      <c r="C498">
        <f t="shared" si="59"/>
        <v>48.263508847049707</v>
      </c>
      <c r="D498">
        <f t="shared" si="60"/>
        <v>272.3000000000219</v>
      </c>
      <c r="E498">
        <f t="shared" si="61"/>
        <v>4.7364911529502933</v>
      </c>
      <c r="F498">
        <f t="shared" si="65"/>
        <v>2.5744268135061532E-153</v>
      </c>
      <c r="G498">
        <f t="shared" si="65"/>
        <v>8.8817846193438553E-124</v>
      </c>
      <c r="H498">
        <f t="shared" si="65"/>
        <v>1.747743767629551E-104</v>
      </c>
      <c r="I498">
        <f t="shared" si="65"/>
        <v>2.0304360316951734E-91</v>
      </c>
      <c r="J498">
        <f t="shared" si="65"/>
        <v>2.3194775813481164E-44</v>
      </c>
      <c r="K498">
        <f t="shared" si="62"/>
        <v>2.3194775813481164E-44</v>
      </c>
      <c r="L498">
        <f t="shared" si="63"/>
        <v>4.7364911529502933</v>
      </c>
      <c r="M498">
        <f t="shared" si="64"/>
        <v>22.4343484419764</v>
      </c>
    </row>
    <row r="499" spans="1:13" x14ac:dyDescent="0.25">
      <c r="A499">
        <v>966.34999999997797</v>
      </c>
      <c r="B499">
        <v>61</v>
      </c>
      <c r="C499">
        <f t="shared" si="59"/>
        <v>48.024209752172283</v>
      </c>
      <c r="D499">
        <f t="shared" si="60"/>
        <v>272.25000000002194</v>
      </c>
      <c r="E499">
        <f t="shared" si="61"/>
        <v>12.975790247827717</v>
      </c>
      <c r="F499">
        <f t="shared" si="65"/>
        <v>3.8584177845676333E-154</v>
      </c>
      <c r="G499">
        <f t="shared" si="65"/>
        <v>1.6058139275707796E-124</v>
      </c>
      <c r="H499">
        <f t="shared" si="65"/>
        <v>3.6173267484873883E-105</v>
      </c>
      <c r="I499">
        <f t="shared" si="65"/>
        <v>4.638585659286543E-92</v>
      </c>
      <c r="J499">
        <f t="shared" si="65"/>
        <v>8.2758540020107834E-45</v>
      </c>
      <c r="K499">
        <f t="shared" si="62"/>
        <v>8.2758540020107834E-45</v>
      </c>
      <c r="L499">
        <f t="shared" si="63"/>
        <v>12.975790247827717</v>
      </c>
      <c r="M499">
        <f t="shared" si="64"/>
        <v>168.3711325556209</v>
      </c>
    </row>
    <row r="500" spans="1:13" x14ac:dyDescent="0.25">
      <c r="A500">
        <v>966.39999999997804</v>
      </c>
      <c r="B500">
        <v>57</v>
      </c>
      <c r="C500">
        <f t="shared" si="59"/>
        <v>47.784910657293949</v>
      </c>
      <c r="D500">
        <f t="shared" si="60"/>
        <v>272.20000000002187</v>
      </c>
      <c r="E500">
        <f t="shared" si="61"/>
        <v>9.215089342706051</v>
      </c>
      <c r="F500">
        <f t="shared" si="65"/>
        <v>5.7536968777402226E-155</v>
      </c>
      <c r="G500">
        <f t="shared" si="65"/>
        <v>2.8886786399183335E-125</v>
      </c>
      <c r="H500">
        <f t="shared" si="65"/>
        <v>7.4491504254743874E-106</v>
      </c>
      <c r="I500">
        <f t="shared" si="65"/>
        <v>1.0543647479998577E-92</v>
      </c>
      <c r="J500">
        <f t="shared" si="65"/>
        <v>2.9379505966293716E-45</v>
      </c>
      <c r="K500">
        <f t="shared" si="62"/>
        <v>2.9379505966293716E-45</v>
      </c>
      <c r="L500">
        <f t="shared" si="63"/>
        <v>9.215089342706051</v>
      </c>
      <c r="M500">
        <f t="shared" si="64"/>
        <v>84.917871594054645</v>
      </c>
    </row>
    <row r="501" spans="1:13" x14ac:dyDescent="0.25">
      <c r="A501">
        <v>966.44999999997799</v>
      </c>
      <c r="B501">
        <v>66</v>
      </c>
      <c r="C501">
        <f t="shared" si="59"/>
        <v>47.545611562416525</v>
      </c>
      <c r="D501">
        <f t="shared" si="60"/>
        <v>272.15000000002192</v>
      </c>
      <c r="E501">
        <f t="shared" si="61"/>
        <v>18.454388437583475</v>
      </c>
      <c r="F501">
        <f t="shared" si="65"/>
        <v>8.5367729856019849E-156</v>
      </c>
      <c r="G501">
        <f t="shared" si="65"/>
        <v>5.1702586125959302E-126</v>
      </c>
      <c r="H501">
        <f t="shared" si="65"/>
        <v>1.5262819765704922E-106</v>
      </c>
      <c r="I501">
        <f t="shared" si="65"/>
        <v>2.3845432294676457E-93</v>
      </c>
      <c r="J501">
        <f t="shared" si="65"/>
        <v>1.03773193919035E-45</v>
      </c>
      <c r="K501">
        <f t="shared" si="62"/>
        <v>1.03773193919035E-45</v>
      </c>
      <c r="L501">
        <f t="shared" si="63"/>
        <v>18.454388437583475</v>
      </c>
      <c r="M501">
        <f t="shared" si="64"/>
        <v>340.56445260521463</v>
      </c>
    </row>
    <row r="502" spans="1:13" x14ac:dyDescent="0.25">
      <c r="A502">
        <v>966.49999999997794</v>
      </c>
      <c r="B502">
        <v>70</v>
      </c>
      <c r="C502">
        <f t="shared" si="59"/>
        <v>47.30631246754001</v>
      </c>
      <c r="D502">
        <f t="shared" si="60"/>
        <v>272.10000000002196</v>
      </c>
      <c r="E502">
        <f t="shared" si="61"/>
        <v>22.69368753245999</v>
      </c>
      <c r="F502">
        <f t="shared" si="65"/>
        <v>1.2602291294564872E-156</v>
      </c>
      <c r="G502">
        <f t="shared" si="65"/>
        <v>9.207343171682535E-127</v>
      </c>
      <c r="H502">
        <f t="shared" si="65"/>
        <v>3.111514535361965E-107</v>
      </c>
      <c r="I502">
        <f t="shared" si="65"/>
        <v>5.3657267214335066E-94</v>
      </c>
      <c r="J502">
        <f t="shared" si="65"/>
        <v>3.6469927964661487E-46</v>
      </c>
      <c r="K502">
        <f t="shared" si="62"/>
        <v>3.6469927964661487E-46</v>
      </c>
      <c r="L502">
        <f t="shared" si="63"/>
        <v>22.69368753245999</v>
      </c>
      <c r="M502">
        <f t="shared" si="64"/>
        <v>515.00345382092996</v>
      </c>
    </row>
    <row r="503" spans="1:13" x14ac:dyDescent="0.25">
      <c r="A503">
        <v>966.54999999997801</v>
      </c>
      <c r="B503">
        <v>48</v>
      </c>
      <c r="C503">
        <f t="shared" si="59"/>
        <v>47.067013372661677</v>
      </c>
      <c r="D503">
        <f t="shared" si="60"/>
        <v>272.0500000000219</v>
      </c>
      <c r="E503">
        <f t="shared" si="61"/>
        <v>0.93298662733832316</v>
      </c>
      <c r="F503">
        <f t="shared" si="65"/>
        <v>1.8510336846771892E-157</v>
      </c>
      <c r="G503">
        <f t="shared" si="65"/>
        <v>1.6314186422511462E-127</v>
      </c>
      <c r="H503">
        <f t="shared" si="65"/>
        <v>6.3112868484037495E-108</v>
      </c>
      <c r="I503">
        <f t="shared" si="65"/>
        <v>1.2013261394794058E-94</v>
      </c>
      <c r="J503">
        <f t="shared" si="65"/>
        <v>1.2752450729934517E-46</v>
      </c>
      <c r="K503">
        <f t="shared" si="62"/>
        <v>1.2752450729934517E-46</v>
      </c>
      <c r="L503">
        <f t="shared" si="63"/>
        <v>0.93298662733832316</v>
      </c>
      <c r="M503">
        <f t="shared" si="64"/>
        <v>0.87046404679213907</v>
      </c>
    </row>
    <row r="504" spans="1:13" x14ac:dyDescent="0.25">
      <c r="A504">
        <v>966.59999999997797</v>
      </c>
      <c r="B504">
        <v>47</v>
      </c>
      <c r="C504">
        <f t="shared" si="59"/>
        <v>46.827714277784253</v>
      </c>
      <c r="D504">
        <f t="shared" si="60"/>
        <v>272.00000000002194</v>
      </c>
      <c r="E504">
        <f t="shared" si="61"/>
        <v>0.17228572221574723</v>
      </c>
      <c r="F504">
        <f t="shared" si="65"/>
        <v>2.7051301015027368E-158</v>
      </c>
      <c r="G504">
        <f t="shared" si="65"/>
        <v>2.876110303981798E-128</v>
      </c>
      <c r="H504">
        <f t="shared" si="65"/>
        <v>1.2737172527108247E-108</v>
      </c>
      <c r="I504">
        <f t="shared" si="65"/>
        <v>2.6760999543900882E-95</v>
      </c>
      <c r="J504">
        <f t="shared" si="65"/>
        <v>4.4367139578083654E-47</v>
      </c>
      <c r="K504">
        <f t="shared" si="62"/>
        <v>4.4367139578083654E-47</v>
      </c>
      <c r="L504">
        <f t="shared" si="63"/>
        <v>0.17228572221574723</v>
      </c>
      <c r="M504">
        <f t="shared" si="64"/>
        <v>2.9682370079401617E-2</v>
      </c>
    </row>
    <row r="505" spans="1:13" x14ac:dyDescent="0.25">
      <c r="A505">
        <v>966.64999999997804</v>
      </c>
      <c r="B505">
        <v>48</v>
      </c>
      <c r="C505">
        <f t="shared" si="59"/>
        <v>46.588415182906829</v>
      </c>
      <c r="D505">
        <f t="shared" si="60"/>
        <v>271.95000000002187</v>
      </c>
      <c r="E505">
        <f t="shared" si="61"/>
        <v>1.4115848170931713</v>
      </c>
      <c r="F505">
        <f t="shared" si="65"/>
        <v>3.9334263155724488E-159</v>
      </c>
      <c r="G505">
        <f t="shared" si="65"/>
        <v>5.044924628086773E-129</v>
      </c>
      <c r="H505">
        <f t="shared" si="65"/>
        <v>2.5576267788243687E-109</v>
      </c>
      <c r="I505">
        <f t="shared" si="65"/>
        <v>5.931339202052774E-96</v>
      </c>
      <c r="J505">
        <f t="shared" si="65"/>
        <v>1.5358126220152284E-47</v>
      </c>
      <c r="K505">
        <f t="shared" si="62"/>
        <v>1.5358126220152284E-47</v>
      </c>
      <c r="L505">
        <f t="shared" si="63"/>
        <v>1.4115848170931713</v>
      </c>
      <c r="M505">
        <f t="shared" si="64"/>
        <v>1.9925716958479618</v>
      </c>
    </row>
    <row r="506" spans="1:13" x14ac:dyDescent="0.25">
      <c r="A506">
        <v>966.69999999997799</v>
      </c>
      <c r="B506">
        <v>61</v>
      </c>
      <c r="C506">
        <f t="shared" si="59"/>
        <v>46.349116088029405</v>
      </c>
      <c r="D506">
        <f t="shared" si="60"/>
        <v>271.90000000002192</v>
      </c>
      <c r="E506">
        <f t="shared" si="61"/>
        <v>14.650883911970595</v>
      </c>
      <c r="F506">
        <f t="shared" si="65"/>
        <v>5.6906635278228584E-160</v>
      </c>
      <c r="G506">
        <f t="shared" si="65"/>
        <v>8.8046653387338113E-130</v>
      </c>
      <c r="H506">
        <f t="shared" si="65"/>
        <v>5.1098757053357645E-110</v>
      </c>
      <c r="I506">
        <f t="shared" si="65"/>
        <v>1.3080134769287861E-96</v>
      </c>
      <c r="J506">
        <f t="shared" si="65"/>
        <v>5.2896149817469267E-48</v>
      </c>
      <c r="K506">
        <f t="shared" si="62"/>
        <v>5.2896149817469267E-48</v>
      </c>
      <c r="L506">
        <f t="shared" si="63"/>
        <v>14.650883911970595</v>
      </c>
      <c r="M506">
        <f t="shared" si="64"/>
        <v>214.64839940203882</v>
      </c>
    </row>
    <row r="507" spans="1:13" x14ac:dyDescent="0.25">
      <c r="A507">
        <v>966.74999999997704</v>
      </c>
      <c r="B507">
        <v>50</v>
      </c>
      <c r="C507">
        <f t="shared" si="59"/>
        <v>46.109816993156528</v>
      </c>
      <c r="D507">
        <f t="shared" si="60"/>
        <v>271.85000000002287</v>
      </c>
      <c r="E507">
        <f t="shared" si="61"/>
        <v>3.890183006843472</v>
      </c>
      <c r="F507">
        <f t="shared" si="65"/>
        <v>8.1915073173060345E-161</v>
      </c>
      <c r="G507">
        <f t="shared" si="65"/>
        <v>1.5289034169710368E-130</v>
      </c>
      <c r="H507">
        <f t="shared" si="65"/>
        <v>1.0157633270731344E-110</v>
      </c>
      <c r="I507">
        <f t="shared" si="65"/>
        <v>2.8699921118541242E-97</v>
      </c>
      <c r="J507">
        <f t="shared" si="65"/>
        <v>1.8126707142341552E-48</v>
      </c>
      <c r="K507">
        <f t="shared" si="62"/>
        <v>1.8126707142341552E-48</v>
      </c>
      <c r="L507">
        <f t="shared" si="63"/>
        <v>3.890183006843472</v>
      </c>
      <c r="M507">
        <f t="shared" si="64"/>
        <v>15.133523826733716</v>
      </c>
    </row>
    <row r="508" spans="1:13" x14ac:dyDescent="0.25">
      <c r="A508">
        <v>966.79999999997699</v>
      </c>
      <c r="B508">
        <v>63</v>
      </c>
      <c r="C508">
        <f t="shared" si="59"/>
        <v>45.870517898279104</v>
      </c>
      <c r="D508">
        <f t="shared" si="60"/>
        <v>271.80000000002292</v>
      </c>
      <c r="E508">
        <f t="shared" si="61"/>
        <v>17.129482101720896</v>
      </c>
      <c r="F508">
        <f t="shared" si="65"/>
        <v>1.1732046243228686E-161</v>
      </c>
      <c r="G508">
        <f t="shared" si="65"/>
        <v>2.6415344326692709E-131</v>
      </c>
      <c r="H508">
        <f t="shared" si="65"/>
        <v>2.0090176339651033E-111</v>
      </c>
      <c r="I508">
        <f t="shared" si="65"/>
        <v>6.265535778906245E-98</v>
      </c>
      <c r="J508">
        <f t="shared" si="65"/>
        <v>6.1804884833164502E-49</v>
      </c>
      <c r="K508">
        <f t="shared" si="62"/>
        <v>6.1804884833164502E-49</v>
      </c>
      <c r="L508">
        <f t="shared" si="63"/>
        <v>17.129482101720896</v>
      </c>
      <c r="M508">
        <f t="shared" si="64"/>
        <v>293.41915707317651</v>
      </c>
    </row>
    <row r="509" spans="1:13" x14ac:dyDescent="0.25">
      <c r="A509">
        <v>966.84999999997694</v>
      </c>
      <c r="B509">
        <v>63</v>
      </c>
      <c r="C509">
        <f t="shared" si="59"/>
        <v>45.63121880340168</v>
      </c>
      <c r="D509">
        <f t="shared" si="60"/>
        <v>271.75000000002296</v>
      </c>
      <c r="E509">
        <f t="shared" si="61"/>
        <v>17.36878119659832</v>
      </c>
      <c r="F509">
        <f t="shared" si="65"/>
        <v>1.6718323924687897E-162</v>
      </c>
      <c r="G509">
        <f t="shared" si="65"/>
        <v>4.5408957124572677E-132</v>
      </c>
      <c r="H509">
        <f t="shared" si="65"/>
        <v>3.9535205020084292E-112</v>
      </c>
      <c r="I509">
        <f t="shared" si="65"/>
        <v>1.3609580929560056E-98</v>
      </c>
      <c r="J509">
        <f t="shared" si="65"/>
        <v>2.0966971825432204E-49</v>
      </c>
      <c r="K509">
        <f t="shared" si="62"/>
        <v>2.0966971825432204E-49</v>
      </c>
      <c r="L509">
        <f t="shared" si="63"/>
        <v>17.36878119659832</v>
      </c>
      <c r="M509">
        <f t="shared" si="64"/>
        <v>301.67456025530737</v>
      </c>
    </row>
    <row r="510" spans="1:13" x14ac:dyDescent="0.25">
      <c r="A510">
        <v>966.89999999997701</v>
      </c>
      <c r="B510">
        <v>62</v>
      </c>
      <c r="C510">
        <f t="shared" si="59"/>
        <v>45.391919708523346</v>
      </c>
      <c r="D510">
        <f t="shared" si="60"/>
        <v>271.7000000000229</v>
      </c>
      <c r="E510">
        <f t="shared" si="61"/>
        <v>16.608080291476654</v>
      </c>
      <c r="F510">
        <f t="shared" si="65"/>
        <v>2.370395052370884E-163</v>
      </c>
      <c r="G510">
        <f t="shared" si="65"/>
        <v>7.7666870575199642E-133</v>
      </c>
      <c r="H510">
        <f t="shared" si="65"/>
        <v>7.740932290327718E-113</v>
      </c>
      <c r="I510">
        <f t="shared" si="65"/>
        <v>2.9413067357869874E-99</v>
      </c>
      <c r="J510">
        <f t="shared" si="65"/>
        <v>7.07713774620835E-50</v>
      </c>
      <c r="K510">
        <f t="shared" si="62"/>
        <v>7.07713774620835E-50</v>
      </c>
      <c r="L510">
        <f t="shared" si="63"/>
        <v>16.608080291476654</v>
      </c>
      <c r="M510">
        <f t="shared" si="64"/>
        <v>275.82833096813528</v>
      </c>
    </row>
    <row r="511" spans="1:13" x14ac:dyDescent="0.25">
      <c r="A511">
        <v>966.94999999997697</v>
      </c>
      <c r="B511">
        <v>41</v>
      </c>
      <c r="C511">
        <f t="shared" si="59"/>
        <v>45.152620613646832</v>
      </c>
      <c r="D511">
        <f t="shared" si="60"/>
        <v>271.65000000002294</v>
      </c>
      <c r="E511">
        <f t="shared" si="61"/>
        <v>-4.1526206136468318</v>
      </c>
      <c r="F511">
        <f t="shared" si="65"/>
        <v>3.3439344478600287E-164</v>
      </c>
      <c r="G511">
        <f t="shared" si="65"/>
        <v>1.3217189358379328E-133</v>
      </c>
      <c r="H511">
        <f t="shared" si="65"/>
        <v>1.5080355133403685E-113</v>
      </c>
      <c r="I511">
        <f t="shared" si="65"/>
        <v>6.3247725105794694E-100</v>
      </c>
      <c r="J511">
        <f t="shared" si="65"/>
        <v>2.3767779649447149E-50</v>
      </c>
      <c r="K511">
        <f t="shared" si="62"/>
        <v>2.3767779649447149E-50</v>
      </c>
      <c r="L511">
        <f t="shared" si="63"/>
        <v>-4.1526206136468318</v>
      </c>
      <c r="M511">
        <f t="shared" si="64"/>
        <v>17.244257960884589</v>
      </c>
    </row>
    <row r="512" spans="1:13" x14ac:dyDescent="0.25">
      <c r="A512">
        <v>966.99999999997704</v>
      </c>
      <c r="B512">
        <v>38</v>
      </c>
      <c r="C512">
        <f t="shared" si="59"/>
        <v>44.913321518768498</v>
      </c>
      <c r="D512">
        <f t="shared" si="60"/>
        <v>271.60000000002287</v>
      </c>
      <c r="E512">
        <f t="shared" si="61"/>
        <v>-6.9133215187684982</v>
      </c>
      <c r="F512">
        <f t="shared" si="65"/>
        <v>4.6935754692137309E-165</v>
      </c>
      <c r="G512">
        <f t="shared" si="65"/>
        <v>2.2379554885459876E-134</v>
      </c>
      <c r="H512">
        <f t="shared" si="65"/>
        <v>2.923067849686887E-114</v>
      </c>
      <c r="I512">
        <f t="shared" si="65"/>
        <v>1.3531892164074529E-100</v>
      </c>
      <c r="J512">
        <f t="shared" si="65"/>
        <v>7.9419766020050211E-51</v>
      </c>
      <c r="K512">
        <f t="shared" si="62"/>
        <v>7.9419766020050211E-51</v>
      </c>
      <c r="L512">
        <f t="shared" si="63"/>
        <v>-6.9133215187684982</v>
      </c>
      <c r="M512">
        <f t="shared" si="64"/>
        <v>47.794014421867573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2020-11-01T13:15:05Z</dcterms:modified>
</cp:coreProperties>
</file>